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nChamaret\Desktop\"/>
    </mc:Choice>
  </mc:AlternateContent>
  <xr:revisionPtr revIDLastSave="0" documentId="13_ncr:1_{C725A220-6D46-4BAB-9BD8-815BFBEC5DFC}" xr6:coauthVersionLast="47" xr6:coauthVersionMax="47" xr10:uidLastSave="{00000000-0000-0000-0000-000000000000}"/>
  <bookViews>
    <workbookView xWindow="-28920" yWindow="-30" windowWidth="29040" windowHeight="15840" activeTab="7" xr2:uid="{B56E41CD-31B4-4B4F-9B2E-B906B356221B}"/>
  </bookViews>
  <sheets>
    <sheet name="General data ESEF" sheetId="19" r:id="rId1"/>
    <sheet name="Income statement" sheetId="3" r:id="rId2"/>
    <sheet name="Balance sheet" sheetId="5" r:id="rId3"/>
    <sheet name="Cash flow" sheetId="7" r:id="rId4"/>
    <sheet name="Changes in equity" sheetId="6" r:id="rId5"/>
    <sheet name="ESEF tags" sheetId="20" r:id="rId6"/>
    <sheet name="Areas" sheetId="11" r:id="rId7"/>
    <sheet name="Notes" sheetId="21" r:id="rId8"/>
    <sheet name="Vlookup" sheetId="16" r:id="rId9"/>
  </sheets>
  <definedNames>
    <definedName name="_xlnm._FilterDatabase" localSheetId="5" hidden="1">'ESEF tags'!$A$1:$AC$1</definedName>
    <definedName name="_xlnm._FilterDatabase" localSheetId="7" hidden="1">Notes!$A$4:$I$4</definedName>
    <definedName name="PP_Consolidated" localSheetId="0">'General data ESEF'!$B$15</definedName>
    <definedName name="PP_Countries" localSheetId="0">'General data ESEF'!$AK$1:$BS$1</definedName>
    <definedName name="PP_CountryCode" localSheetId="0">'General data ESEF'!$B$12</definedName>
    <definedName name="PP_CountryIndex" localSheetId="0">'General data ESEF'!$AJ$1</definedName>
    <definedName name="PP_CountryLocale" localSheetId="0">'General data ESEF'!$AK$1:$BS$62</definedName>
    <definedName name="PP_Currency" localSheetId="0">'General data ESEF'!$B$13</definedName>
    <definedName name="PP_CustomerDomain" localSheetId="0">'General data ESEF'!$B$48</definedName>
    <definedName name="PP_CustomTaxonomyAbbreviation" localSheetId="0">'General data ESEF'!$B$57</definedName>
    <definedName name="PP_CustomTaxonomyBaseName" localSheetId="0">'General data ESEF'!$B$50</definedName>
    <definedName name="PP_CustomTaxonomyDate" localSheetId="0">'General data ESEF'!$B$58</definedName>
    <definedName name="PP_CustomTaxonomyDescription" localSheetId="0">'General data ESEF'!$B$59</definedName>
    <definedName name="PP_CustomTaxonomyFileName" localSheetId="0">'General data ESEF'!$B$51</definedName>
    <definedName name="PP_CustomTaxonomyLabelLanguages" localSheetId="0">'General data ESEF'!$B$60</definedName>
    <definedName name="PP_CustomTaxonomyName" localSheetId="0">'General data ESEF'!$B$53</definedName>
    <definedName name="PP_CustomTaxonomyPublisher" localSheetId="0">'General data ESEF'!$B$54</definedName>
    <definedName name="PP_CustomTaxonomyPublisherCountry" localSheetId="0">'General data ESEF'!$B$56</definedName>
    <definedName name="PP_CustomTaxonomyPublisherWebsite" localSheetId="0">'General data ESEF'!$B$55</definedName>
    <definedName name="PP_CustomTaxonomyReportFileName" localSheetId="0">'General data ESEF'!$B$52</definedName>
    <definedName name="PP_Defaults" localSheetId="0">'General data ESEF'!$G:$J</definedName>
    <definedName name="PP_EndDatePeriod1" localSheetId="0">'General data ESEF'!$B$23</definedName>
    <definedName name="PP_EndDatePeriod10" localSheetId="0">'General data ESEF'!$B$41</definedName>
    <definedName name="PP_EndDatePeriod2" localSheetId="0">'General data ESEF'!$B$25</definedName>
    <definedName name="PP_EndDatePeriod3" localSheetId="0">'General data ESEF'!$B$27</definedName>
    <definedName name="PP_EndDatePeriod4" localSheetId="0">'General data ESEF'!$B$29</definedName>
    <definedName name="PP_EndDatePeriod5" localSheetId="0">'General data ESEF'!$B$31</definedName>
    <definedName name="PP_EndDatePeriod6" localSheetId="0">'General data ESEF'!$B$33</definedName>
    <definedName name="PP_EndDatePeriod7" localSheetId="0">'General data ESEF'!$B$35</definedName>
    <definedName name="PP_EndDatePeriod8" localSheetId="0">'General data ESEF'!$B$37</definedName>
    <definedName name="PP_EndDatePeriod9" localSheetId="0">'General data ESEF'!$B$39</definedName>
    <definedName name="PP_GeneralDataRoleName" localSheetId="0">'General data ESEF'!$B$64</definedName>
    <definedName name="PP_HomepageOfReportingEntity" localSheetId="0">'General data ESEF'!$B$17</definedName>
    <definedName name="PP_IdentificationOfReportingEntity" localSheetId="0">'General data ESEF'!$B$18</definedName>
    <definedName name="PP_IdentifierScheme" localSheetId="0">'General data ESEF'!$B$47</definedName>
    <definedName name="PP_IncludeCustomLabels" localSheetId="0">'General data ESEF'!$B$63</definedName>
    <definedName name="PP_LabelLanguage" localSheetId="0">'General data ESEF'!$B$11</definedName>
    <definedName name="PP_LabelLanguageIndex" localSheetId="0">'General data ESEF'!$I$1</definedName>
    <definedName name="PP_Language" localSheetId="0">'General data ESEF'!$B$10</definedName>
    <definedName name="PP_LanguageIndex" localSheetId="5">'ESEF tags'!$D$1</definedName>
    <definedName name="PP_LanguageIndex" localSheetId="0">'General data ESEF'!$J$1</definedName>
    <definedName name="PP_Languages" localSheetId="5">'ESEF tags'!$E$1:$AC$1</definedName>
    <definedName name="PP_Languages" localSheetId="0">'General data ESEF'!$K$1:$AI$1</definedName>
    <definedName name="PP_Locale" localSheetId="5">'ESEF tags'!$E$1:$AC$270</definedName>
    <definedName name="PP_Locale" localSheetId="0">'General data ESEF'!$K$1:$AI$91</definedName>
    <definedName name="PP_MaxDate" localSheetId="0">'General data ESEF'!$AK$43</definedName>
    <definedName name="PP_MonetaryScaling" localSheetId="0">'General data ESEF'!$B$14</definedName>
    <definedName name="PP_NameOfReportingEntity" localSheetId="0">'General data ESEF'!$B$19</definedName>
    <definedName name="PP_Parameters" localSheetId="0">'General data ESEF'!$B$65</definedName>
    <definedName name="PP_Periods" localSheetId="0">'General data ESEF'!$B$22:$E$37</definedName>
    <definedName name="PP_ReferenceDate" localSheetId="0">'General data ESEF'!$B$49</definedName>
    <definedName name="PP_RunAs" localSheetId="0">'General data ESEF'!$B$61</definedName>
    <definedName name="PP_SkipValidation" localSheetId="0">'General data ESEF'!$B$62</definedName>
    <definedName name="PP_StartDatePeriod1" localSheetId="0">'General data ESEF'!$B$22</definedName>
    <definedName name="PP_StartDatePeriod10" localSheetId="0">'General data ESEF'!$B$40</definedName>
    <definedName name="PP_StartDatePeriod2" localSheetId="0">'General data ESEF'!$B$24</definedName>
    <definedName name="PP_StartDatePeriod3" localSheetId="0">'General data ESEF'!$B$26</definedName>
    <definedName name="PP_StartDatePeriod4" localSheetId="0">'General data ESEF'!$B$28</definedName>
    <definedName name="PP_StartDatePeriod5" localSheetId="0">'General data ESEF'!$B$30</definedName>
    <definedName name="PP_StartDatePeriod6" localSheetId="0">'General data ESEF'!$B$32</definedName>
    <definedName name="PP_StartDatePeriod7" localSheetId="0">'General data ESEF'!$B$34</definedName>
    <definedName name="PP_StartDatePeriod8" localSheetId="0">'General data ESEF'!$B$36</definedName>
    <definedName name="PP_StartDatePeriod9" localSheetId="0">'General data ESEF'!$B$38</definedName>
    <definedName name="PP_Taxonomy" localSheetId="0">'General data ESEF'!$B$44</definedName>
    <definedName name="PP_TaxonomyEntrypoint" localSheetId="0">'General data ESEF'!$B$46</definedName>
    <definedName name="PP_TaxonomyId" localSheetId="0">'General data ESEF'!$B$45</definedName>
    <definedName name="_xlnm.Print_Area" localSheetId="2">'Balance sheet'!$A:$D</definedName>
    <definedName name="_xlnm.Print_Area" localSheetId="3">'Cash flow'!$A:$D</definedName>
    <definedName name="_xlnm.Print_Area" localSheetId="4">'Changes in equity'!$A:$L</definedName>
    <definedName name="_xlnm.Print_Area" localSheetId="5">'ESEF tags'!$A$1:$A$270</definedName>
    <definedName name="_xlnm.Print_Area" localSheetId="0">'General data ESEF'!$A$2:$E$65</definedName>
    <definedName name="_xlnm.Print_Area" localSheetId="1">'Income statement'!$A:$D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3" l="1"/>
  <c r="I4" i="21"/>
  <c r="K33" i="6" l="1"/>
  <c r="L29" i="6"/>
  <c r="L33" i="6" s="1"/>
  <c r="L34" i="6" s="1"/>
  <c r="C58" i="5"/>
  <c r="C52" i="5"/>
  <c r="C21" i="5"/>
  <c r="C25" i="5" s="1"/>
  <c r="D21" i="5"/>
  <c r="G6" i="11" a="1"/>
  <c r="G6" i="11" l="1"/>
  <c r="J4" i="11"/>
  <c r="C43" i="7"/>
  <c r="F2" i="21" l="1"/>
  <c r="G2" i="21" s="1"/>
  <c r="BS60" i="19"/>
  <c r="BR60" i="19"/>
  <c r="BQ60" i="19"/>
  <c r="BP60" i="19"/>
  <c r="BO60" i="19"/>
  <c r="BN60" i="19"/>
  <c r="BM60" i="19"/>
  <c r="BL60" i="19"/>
  <c r="BK60" i="19"/>
  <c r="BJ60" i="19"/>
  <c r="BI60" i="19"/>
  <c r="BH60" i="19"/>
  <c r="BG60" i="19"/>
  <c r="BF60" i="19"/>
  <c r="BE60" i="19"/>
  <c r="BD60" i="19"/>
  <c r="BC60" i="19"/>
  <c r="BB60" i="19"/>
  <c r="BA60" i="19"/>
  <c r="AZ60" i="19"/>
  <c r="AY60" i="19"/>
  <c r="AX60" i="19"/>
  <c r="AW60" i="19"/>
  <c r="AV60" i="19"/>
  <c r="AU60" i="19"/>
  <c r="AT60" i="19"/>
  <c r="AS60" i="19"/>
  <c r="AR60" i="19"/>
  <c r="AQ60" i="19"/>
  <c r="AP60" i="19"/>
  <c r="AO60" i="19"/>
  <c r="AN60" i="19"/>
  <c r="AM60" i="19"/>
  <c r="AL60" i="19"/>
  <c r="AK60" i="19"/>
  <c r="G58" i="19"/>
  <c r="B58" i="19"/>
  <c r="G56" i="19"/>
  <c r="B56" i="19"/>
  <c r="G55" i="19"/>
  <c r="B55" i="19"/>
  <c r="G50" i="19"/>
  <c r="B50" i="19"/>
  <c r="G48" i="19"/>
  <c r="B48" i="19"/>
  <c r="AS47" i="19"/>
  <c r="G41" i="19"/>
  <c r="B41" i="19"/>
  <c r="BT41" i="19" s="1"/>
  <c r="G40" i="19"/>
  <c r="B40" i="19"/>
  <c r="BT40" i="19" s="1"/>
  <c r="G39" i="19"/>
  <c r="B39" i="19"/>
  <c r="BT39" i="19" s="1"/>
  <c r="G38" i="19"/>
  <c r="B38" i="19"/>
  <c r="BT38" i="19" s="1"/>
  <c r="G37" i="19"/>
  <c r="B37" i="19"/>
  <c r="BT37" i="19" s="1"/>
  <c r="G36" i="19"/>
  <c r="B36" i="19"/>
  <c r="BT36" i="19" s="1"/>
  <c r="G35" i="19"/>
  <c r="B35" i="19"/>
  <c r="BT35" i="19" s="1"/>
  <c r="G34" i="19"/>
  <c r="B34" i="19"/>
  <c r="BT34" i="19" s="1"/>
  <c r="G33" i="19"/>
  <c r="B33" i="19"/>
  <c r="BT33" i="19" s="1"/>
  <c r="G32" i="19"/>
  <c r="B32" i="19"/>
  <c r="BT32" i="19" s="1"/>
  <c r="G31" i="19"/>
  <c r="BT31" i="19"/>
  <c r="G30" i="19"/>
  <c r="BT30" i="19"/>
  <c r="G29" i="19"/>
  <c r="BT29" i="19"/>
  <c r="BT28" i="19"/>
  <c r="G28" i="19"/>
  <c r="G27" i="19"/>
  <c r="B27" i="19"/>
  <c r="BT27" i="19" s="1"/>
  <c r="G26" i="19"/>
  <c r="B26" i="19"/>
  <c r="BT26" i="19" s="1"/>
  <c r="G25" i="19"/>
  <c r="B25" i="19"/>
  <c r="BT25" i="19" s="1"/>
  <c r="G24" i="19"/>
  <c r="B24" i="19"/>
  <c r="BT24" i="19" s="1"/>
  <c r="BT23" i="19"/>
  <c r="G23" i="19"/>
  <c r="BT22" i="19"/>
  <c r="G22" i="19"/>
  <c r="BT18" i="19"/>
  <c r="G11" i="19"/>
  <c r="B11" i="19"/>
  <c r="I1" i="19" s="1"/>
  <c r="J1" i="19" s="1" a="1"/>
  <c r="J1" i="19" s="1"/>
  <c r="BX9" i="19" a="1"/>
  <c r="BX9" i="19" s="1"/>
  <c r="BW8" i="19"/>
  <c r="BV8" i="19"/>
  <c r="BW7" i="19"/>
  <c r="BV7" i="19"/>
  <c r="BU7" i="19"/>
  <c r="BT7" i="19"/>
  <c r="AJ1" i="19"/>
  <c r="G47" i="19" s="1" a="1"/>
  <c r="G47" i="19" s="1"/>
  <c r="G60" i="19" l="1"/>
  <c r="B60" i="19"/>
  <c r="B47" i="19" a="1"/>
  <c r="B47" i="19" s="1"/>
  <c r="BT47" i="19" s="1"/>
  <c r="A60" i="19" a="1"/>
  <c r="A60" i="19" s="1"/>
  <c r="A31" i="19" a="1"/>
  <c r="A31" i="19" s="1"/>
  <c r="G13" i="19"/>
  <c r="A2" i="19" a="1"/>
  <c r="A2" i="19" s="1"/>
  <c r="A53" i="19" a="1"/>
  <c r="A53" i="19" s="1"/>
  <c r="A44" i="19" a="1"/>
  <c r="A44" i="19" s="1"/>
  <c r="A23" i="19" a="1"/>
  <c r="A23" i="19" s="1"/>
  <c r="A13" i="19" a="1"/>
  <c r="A13" i="19" s="1"/>
  <c r="G7" i="19"/>
  <c r="A37" i="19" a="1"/>
  <c r="A37" i="19" s="1"/>
  <c r="A25" i="19" a="1"/>
  <c r="A25" i="19" s="1"/>
  <c r="A17" i="19" a="1"/>
  <c r="A17" i="19" s="1"/>
  <c r="A62" i="19" a="1"/>
  <c r="A62" i="19" s="1"/>
  <c r="I8" i="19"/>
  <c r="A57" i="19" a="1"/>
  <c r="A57" i="19" s="1"/>
  <c r="A14" i="19" a="1"/>
  <c r="A14" i="19" s="1"/>
  <c r="B3" i="19" a="1"/>
  <c r="B3" i="19" s="1"/>
  <c r="A65" i="19" a="1"/>
  <c r="A65" i="19" s="1"/>
  <c r="A51" i="19" a="1"/>
  <c r="A51" i="19" s="1"/>
  <c r="A48" i="19" a="1"/>
  <c r="A48" i="19" s="1"/>
  <c r="A45" i="19" a="1"/>
  <c r="A45" i="19" s="1"/>
  <c r="A38" i="19" a="1"/>
  <c r="A38" i="19" s="1"/>
  <c r="A26" i="19" a="1"/>
  <c r="A26" i="19" s="1"/>
  <c r="A19" i="19" a="1"/>
  <c r="A19" i="19" s="1"/>
  <c r="B13" i="19"/>
  <c r="BT13" i="19" s="1"/>
  <c r="A28" i="19" a="1"/>
  <c r="A28" i="19" s="1"/>
  <c r="A9" i="19" a="1"/>
  <c r="A9" i="19" s="1"/>
  <c r="A43" i="19" a="1"/>
  <c r="A43" i="19" s="1"/>
  <c r="A55" i="19" a="1"/>
  <c r="A55" i="19" s="1"/>
  <c r="A22" i="19" a="1"/>
  <c r="A22" i="19" s="1"/>
  <c r="B5" i="19" a="1"/>
  <c r="B5" i="19" s="1"/>
  <c r="A39" i="19" a="1"/>
  <c r="A39" i="19" s="1"/>
  <c r="A27" i="19" a="1"/>
  <c r="A27" i="19" s="1"/>
  <c r="A49" i="19" a="1"/>
  <c r="A49" i="19" s="1"/>
  <c r="A11" i="19" a="1"/>
  <c r="A11" i="19" s="1"/>
  <c r="B4" i="19" a="1"/>
  <c r="B4" i="19" s="1"/>
  <c r="A29" i="19" a="1"/>
  <c r="A29" i="19" s="1"/>
  <c r="G19" i="19"/>
  <c r="A59" i="19" a="1"/>
  <c r="A59" i="19" s="1"/>
  <c r="A56" i="19" a="1"/>
  <c r="A56" i="19" s="1"/>
  <c r="A33" i="19" a="1"/>
  <c r="A33" i="19" s="1"/>
  <c r="J7" i="19"/>
  <c r="A64" i="19" a="1"/>
  <c r="A64" i="19" s="1"/>
  <c r="A40" i="19" a="1"/>
  <c r="A40" i="19" s="1"/>
  <c r="I7" i="19"/>
  <c r="A30" i="19" a="1"/>
  <c r="A30" i="19" s="1"/>
  <c r="A32" i="19" a="1"/>
  <c r="A32" i="19" s="1"/>
  <c r="A15" i="19" a="1"/>
  <c r="A15" i="19" s="1"/>
  <c r="A61" i="19" a="1"/>
  <c r="A61" i="19" s="1"/>
  <c r="A54" i="19" a="1"/>
  <c r="A54" i="19" s="1"/>
  <c r="A41" i="19" a="1"/>
  <c r="A41" i="19" s="1"/>
  <c r="A35" i="19" a="1"/>
  <c r="A35" i="19" s="1"/>
  <c r="A18" i="19" a="1"/>
  <c r="A18" i="19" s="1"/>
  <c r="H7" i="19"/>
  <c r="A63" i="19" a="1"/>
  <c r="A63" i="19" s="1"/>
  <c r="A50" i="19" a="1"/>
  <c r="A50" i="19" s="1"/>
  <c r="A12" i="19" a="1"/>
  <c r="A12" i="19" s="1"/>
  <c r="A58" i="19" a="1"/>
  <c r="A58" i="19" s="1"/>
  <c r="J8" i="19"/>
  <c r="A52" i="19" a="1"/>
  <c r="A52" i="19" s="1"/>
  <c r="H8" i="19"/>
  <c r="A47" i="19" a="1"/>
  <c r="A47" i="19" s="1"/>
  <c r="A34" i="19" a="1"/>
  <c r="A34" i="19" s="1"/>
  <c r="A21" i="19" a="1"/>
  <c r="A21" i="19" s="1"/>
  <c r="G8" i="19"/>
  <c r="A46" i="19" a="1"/>
  <c r="A46" i="19" s="1"/>
  <c r="A36" i="19" a="1"/>
  <c r="A36" i="19" s="1"/>
  <c r="A24" i="19" a="1"/>
  <c r="A24" i="19" s="1"/>
  <c r="A10" i="19" a="1"/>
  <c r="A10" i="19" s="1"/>
  <c r="B49" i="19"/>
  <c r="BA53" i="19" s="1"/>
  <c r="G49" i="19"/>
  <c r="AW53" i="19" l="1"/>
  <c r="BH53" i="19"/>
  <c r="AR51" i="19"/>
  <c r="BO53" i="19"/>
  <c r="BL53" i="19"/>
  <c r="AN53" i="19"/>
  <c r="AU52" i="19"/>
  <c r="AP51" i="19"/>
  <c r="AS53" i="19"/>
  <c r="BD53" i="19"/>
  <c r="BG53" i="19"/>
  <c r="BM53" i="19"/>
  <c r="BF53" i="19"/>
  <c r="BM51" i="19"/>
  <c r="BJ52" i="19"/>
  <c r="AR53" i="19"/>
  <c r="AU53" i="19"/>
  <c r="BE52" i="19"/>
  <c r="AL51" i="19"/>
  <c r="BP52" i="19"/>
  <c r="AR52" i="19"/>
  <c r="BI51" i="19"/>
  <c r="AK51" i="19"/>
  <c r="BN52" i="19"/>
  <c r="AP52" i="19"/>
  <c r="BG51" i="19"/>
  <c r="BA52" i="19"/>
  <c r="AO52" i="19"/>
  <c r="BF51" i="19"/>
  <c r="AS51" i="19"/>
  <c r="AS52" i="19"/>
  <c r="BJ51" i="19"/>
  <c r="AX51" i="19"/>
  <c r="AQ52" i="19"/>
  <c r="BH51" i="19"/>
  <c r="BB52" i="19"/>
  <c r="BS51" i="19"/>
  <c r="AN52" i="19"/>
  <c r="BD52" i="19"/>
  <c r="AW51" i="19"/>
  <c r="BC52" i="19"/>
  <c r="AV51" i="19"/>
  <c r="BM52" i="19"/>
  <c r="BR51" i="19"/>
  <c r="AT51" i="19"/>
  <c r="AZ52" i="19"/>
  <c r="BQ51" i="19"/>
  <c r="BR52" i="19"/>
  <c r="BF52" i="19"/>
  <c r="AT52" i="19"/>
  <c r="BK51" i="19"/>
  <c r="AY51" i="19"/>
  <c r="AM51" i="19"/>
  <c r="BQ52" i="19"/>
  <c r="BO52" i="19"/>
  <c r="AU51" i="19"/>
  <c r="BL52" i="19"/>
  <c r="BE51" i="19"/>
  <c r="AZ51" i="19"/>
  <c r="BH52" i="19"/>
  <c r="AX53" i="19"/>
  <c r="AV52" i="19"/>
  <c r="G57" i="19"/>
  <c r="G54" i="19"/>
  <c r="B57" i="19"/>
  <c r="B54" i="19"/>
  <c r="AT53" i="19"/>
  <c r="BA51" i="19"/>
  <c r="AX52" i="19"/>
  <c r="BI52" i="19"/>
  <c r="BN53" i="19"/>
  <c r="AO53" i="19"/>
  <c r="BS53" i="19"/>
  <c r="BP53" i="19"/>
  <c r="AY52" i="19"/>
  <c r="BB53" i="19"/>
  <c r="BC51" i="19"/>
  <c r="BC53" i="19"/>
  <c r="AL53" i="19"/>
  <c r="AY53" i="19"/>
  <c r="BL51" i="19"/>
  <c r="AQ53" i="19"/>
  <c r="BQ53" i="19"/>
  <c r="AK53" i="19"/>
  <c r="BE53" i="19"/>
  <c r="AN51" i="19"/>
  <c r="AO51" i="19"/>
  <c r="AL52" i="19"/>
  <c r="AW52" i="19"/>
  <c r="AZ53" i="19"/>
  <c r="AM52" i="19"/>
  <c r="BK53" i="19"/>
  <c r="BO51" i="19"/>
  <c r="AK52" i="19"/>
  <c r="AP53" i="19"/>
  <c r="BJ53" i="19"/>
  <c r="BR53" i="19"/>
  <c r="BP51" i="19"/>
  <c r="AM53" i="19"/>
  <c r="BN51" i="19"/>
  <c r="BS52" i="19"/>
  <c r="AV53" i="19"/>
  <c r="BD51" i="19"/>
  <c r="BI53" i="19"/>
  <c r="AQ51" i="19"/>
  <c r="BB51" i="19"/>
  <c r="BG52" i="19"/>
  <c r="BK52" i="19"/>
  <c r="G53" i="19" l="1" a="1"/>
  <c r="G53" i="19" s="1"/>
  <c r="B53" i="19" a="1"/>
  <c r="B53" i="19" s="1"/>
  <c r="B52" i="19" a="1"/>
  <c r="B52" i="19" s="1"/>
  <c r="G52" i="19" a="1"/>
  <c r="G52" i="19" s="1"/>
  <c r="G51" i="19" a="1"/>
  <c r="G51" i="19" s="1"/>
  <c r="B51" i="19" a="1"/>
  <c r="B51" i="19" s="1"/>
  <c r="C57" i="7" l="1"/>
  <c r="D50" i="7" l="1"/>
  <c r="D48" i="7" l="1"/>
  <c r="D21" i="7"/>
  <c r="D14" i="7"/>
  <c r="F34" i="3"/>
  <c r="D42" i="3"/>
  <c r="L16" i="6"/>
  <c r="K16" i="6"/>
  <c r="J16" i="6"/>
  <c r="I16" i="6"/>
  <c r="K45" i="6"/>
  <c r="I50" i="6"/>
  <c r="D34" i="6"/>
  <c r="K34" i="6"/>
  <c r="E34" i="6"/>
  <c r="I41" i="6" s="1"/>
  <c r="E33" i="6"/>
  <c r="G33" i="6"/>
  <c r="H33" i="6"/>
  <c r="I33" i="6"/>
  <c r="D16" i="6"/>
  <c r="E16" i="6"/>
  <c r="F16" i="6"/>
  <c r="G16" i="6"/>
  <c r="H16" i="6"/>
  <c r="C16" i="6"/>
  <c r="J44" i="6"/>
  <c r="J10" i="6"/>
  <c r="L10" i="6" s="1"/>
  <c r="K15" i="6"/>
  <c r="H15" i="6"/>
  <c r="G15" i="6"/>
  <c r="I15" i="6"/>
  <c r="E15" i="6"/>
  <c r="J11" i="6"/>
  <c r="L11" i="6" s="1"/>
  <c r="D29" i="7"/>
  <c r="C29" i="7"/>
  <c r="C14" i="7"/>
  <c r="C19" i="3"/>
  <c r="D19" i="3"/>
  <c r="C16" i="3"/>
  <c r="N22" i="6"/>
  <c r="J32" i="6"/>
  <c r="L32" i="6" s="1"/>
  <c r="H32" i="11" a="1"/>
  <c r="H34" i="11" a="1"/>
  <c r="H33" i="11" a="1"/>
  <c r="H34" i="11" l="1"/>
  <c r="H33" i="11"/>
  <c r="H32" i="11"/>
  <c r="K58" i="6"/>
  <c r="I34" i="6"/>
  <c r="F48" i="6" s="1"/>
  <c r="J14" i="6"/>
  <c r="L14" i="6" s="1"/>
  <c r="J7" i="6" l="1"/>
  <c r="J5" i="6"/>
  <c r="N4" i="6"/>
  <c r="F34" i="7"/>
  <c r="F45" i="7"/>
  <c r="F31" i="7"/>
  <c r="F23" i="7"/>
  <c r="F4" i="7"/>
  <c r="F57" i="5"/>
  <c r="F54" i="5"/>
  <c r="F44" i="5"/>
  <c r="F35" i="5"/>
  <c r="F27" i="5"/>
  <c r="F23" i="5"/>
  <c r="F14" i="5"/>
  <c r="F4" i="5"/>
  <c r="F4" i="3"/>
  <c r="D43" i="7" l="1"/>
  <c r="D32" i="7"/>
  <c r="C19" i="7"/>
  <c r="D19" i="7"/>
  <c r="C21" i="7" l="1"/>
  <c r="C32" i="7" s="1"/>
  <c r="H68" i="11" a="1"/>
  <c r="H67" i="11" a="1"/>
  <c r="H56" i="11" a="1"/>
  <c r="G76" i="11" a="1"/>
  <c r="G54" i="11" a="1"/>
  <c r="H72" i="11" a="1"/>
  <c r="H54" i="11" a="1"/>
  <c r="H76" i="11" a="1"/>
  <c r="F55" i="11" a="1"/>
  <c r="F54" i="11" a="1"/>
  <c r="F53" i="11" a="1"/>
  <c r="C48" i="7" l="1"/>
  <c r="C50" i="7" s="1"/>
  <c r="H72" i="11"/>
  <c r="G76" i="11"/>
  <c r="H76" i="11"/>
  <c r="H68" i="11"/>
  <c r="H67" i="11"/>
  <c r="H56" i="11"/>
  <c r="F54" i="11"/>
  <c r="F53" i="11"/>
  <c r="F55" i="11"/>
  <c r="H54" i="11"/>
  <c r="G54" i="11"/>
  <c r="H2" i="11" l="1"/>
  <c r="G26" i="11" a="1"/>
  <c r="F48" i="11" a="1"/>
  <c r="F34" i="11" a="1"/>
  <c r="F25" i="11" a="1"/>
  <c r="G72" i="11" a="1"/>
  <c r="F8" i="11" a="1"/>
  <c r="F24" i="11" a="1"/>
  <c r="G35" i="11" a="1"/>
  <c r="H8" i="11" a="1"/>
  <c r="H7" i="11" a="1"/>
  <c r="H10" i="11" a="1"/>
  <c r="H62" i="11" a="1"/>
  <c r="G15" i="11" a="1"/>
  <c r="F36" i="11" a="1"/>
  <c r="G58" i="11" a="1"/>
  <c r="F32" i="11" a="1"/>
  <c r="H36" i="11" a="1"/>
  <c r="G17" i="11" a="1"/>
  <c r="F44" i="11" a="1"/>
  <c r="H27" i="11" a="1"/>
  <c r="F42" i="11" a="1"/>
  <c r="F75" i="11" a="1"/>
  <c r="H75" i="11" a="1"/>
  <c r="F28" i="11" a="1"/>
  <c r="F77" i="11" a="1"/>
  <c r="F14" i="11" a="1"/>
  <c r="F23" i="11" a="1"/>
  <c r="H5" i="11" a="1"/>
  <c r="H23" i="11" a="1"/>
  <c r="G14" i="11" a="1"/>
  <c r="G29" i="11" a="1"/>
  <c r="F16" i="11" a="1"/>
  <c r="G10" i="11" a="1"/>
  <c r="F45" i="11" a="1"/>
  <c r="F63" i="11" a="1"/>
  <c r="H64" i="11" a="1"/>
  <c r="F21" i="11" a="1"/>
  <c r="G28" i="11" a="1"/>
  <c r="H60" i="11" a="1"/>
  <c r="G13" i="11" a="1"/>
  <c r="F52" i="11" a="1"/>
  <c r="G32" i="11" a="1"/>
  <c r="G46" i="11" a="1"/>
  <c r="G64" i="11" a="1"/>
  <c r="F58" i="11" a="1"/>
  <c r="G41" i="11" a="1"/>
  <c r="G60" i="11" a="1"/>
  <c r="G50" i="11" a="1"/>
  <c r="H44" i="11" a="1"/>
  <c r="G16" i="11" a="1"/>
  <c r="G55" i="11" a="1"/>
  <c r="G30" i="11" a="1"/>
  <c r="F31" i="11" a="1"/>
  <c r="F74" i="11" a="1"/>
  <c r="H38" i="11" a="1"/>
  <c r="G108" i="11" a="1"/>
  <c r="H31" i="11" a="1"/>
  <c r="F19" i="11" a="1"/>
  <c r="F61" i="11" a="1"/>
  <c r="F33" i="11" a="1"/>
  <c r="F18" i="11" a="1"/>
  <c r="H24" i="11" a="1"/>
  <c r="H66" i="11" a="1"/>
  <c r="F39" i="11" a="1"/>
  <c r="G22" i="11" a="1"/>
  <c r="G18" i="11" a="1"/>
  <c r="F47" i="11" a="1"/>
  <c r="F17" i="11" a="1"/>
  <c r="H16" i="11" a="1"/>
  <c r="H49" i="11" a="1"/>
  <c r="G66" i="11" a="1"/>
  <c r="F57" i="11" a="1"/>
  <c r="F46" i="11" a="1"/>
  <c r="F108" i="11" a="1"/>
  <c r="G11" i="11" a="1"/>
  <c r="G67" i="11" a="1"/>
  <c r="G68" i="11" a="1"/>
  <c r="H17" i="11" a="1"/>
  <c r="G45" i="11" a="1"/>
  <c r="H52" i="11" a="1"/>
  <c r="G65" i="11" a="1"/>
  <c r="F50" i="11" a="1"/>
  <c r="F12" i="11" a="1"/>
  <c r="G36" i="11" a="1"/>
  <c r="G8" i="11" a="1"/>
  <c r="G70" i="11" a="1"/>
  <c r="H46" i="11" a="1"/>
  <c r="F56" i="11" a="1"/>
  <c r="F67" i="11" a="1"/>
  <c r="H50" i="11" a="1"/>
  <c r="F5" i="11" a="1"/>
  <c r="G40" i="11" a="1"/>
  <c r="F70" i="11" a="1"/>
  <c r="F72" i="11" a="1"/>
  <c r="H71" i="11" a="1"/>
  <c r="F78" i="11" a="1"/>
  <c r="H73" i="11" a="1"/>
  <c r="G56" i="11" a="1"/>
  <c r="F49" i="11" a="1"/>
  <c r="G47" i="11" a="1"/>
  <c r="F40" i="11" a="1"/>
  <c r="G20" i="11" a="1"/>
  <c r="G53" i="11" a="1"/>
  <c r="G24" i="11" a="1"/>
  <c r="F41" i="11" a="1"/>
  <c r="F20" i="11" a="1"/>
  <c r="G12" i="11" a="1"/>
  <c r="F64" i="11" a="1"/>
  <c r="G33" i="11" a="1"/>
  <c r="F73" i="11" a="1"/>
  <c r="F68" i="11" a="1"/>
  <c r="G49" i="11" a="1"/>
  <c r="G69" i="11" a="1"/>
  <c r="H25" i="11" a="1"/>
  <c r="G25" i="11" a="1"/>
  <c r="F65" i="11" a="1"/>
  <c r="G51" i="11" a="1"/>
  <c r="F66" i="11" a="1"/>
  <c r="F35" i="11" a="1"/>
  <c r="F62" i="11" a="1"/>
  <c r="F37" i="11" a="1"/>
  <c r="G37" i="11" a="1"/>
  <c r="H42" i="11" a="1"/>
  <c r="G77" i="11" a="1"/>
  <c r="G63" i="11" a="1"/>
  <c r="H53" i="11" a="1"/>
  <c r="G74" i="11" a="1"/>
  <c r="G39" i="11" a="1"/>
  <c r="G44" i="11" a="1"/>
  <c r="F9" i="11" a="1"/>
  <c r="G9" i="11" a="1"/>
  <c r="H18" i="11" a="1"/>
  <c r="H55" i="11" a="1"/>
  <c r="H11" i="11" a="1"/>
  <c r="F38" i="11" a="1"/>
  <c r="F51" i="11" a="1"/>
  <c r="F29" i="11" a="1"/>
  <c r="H14" i="11" a="1"/>
  <c r="G43" i="11" a="1"/>
  <c r="F26" i="11" a="1"/>
  <c r="H20" i="11" a="1"/>
  <c r="G34" i="11" a="1"/>
  <c r="F60" i="11" a="1"/>
  <c r="G75" i="11" a="1"/>
  <c r="H70" i="11" a="1"/>
  <c r="G38" i="11" a="1"/>
  <c r="G57" i="11" a="1"/>
  <c r="F27" i="11" a="1"/>
  <c r="H13" i="11" a="1"/>
  <c r="F30" i="11" a="1"/>
  <c r="H22" i="11" a="1"/>
  <c r="H58" i="11" a="1"/>
  <c r="H12" i="11" a="1"/>
  <c r="G62" i="11" a="1"/>
  <c r="G23" i="11" a="1"/>
  <c r="G19" i="11" a="1"/>
  <c r="F71" i="11" a="1"/>
  <c r="G48" i="11" a="1"/>
  <c r="F10" i="11" a="1"/>
  <c r="H74" i="11" a="1"/>
  <c r="G52" i="11" a="1"/>
  <c r="F13" i="11" a="1"/>
  <c r="H15" i="11" a="1"/>
  <c r="G78" i="11" a="1"/>
  <c r="G59" i="11" a="1"/>
  <c r="F69" i="11" a="1"/>
  <c r="H40" i="11" a="1"/>
  <c r="G21" i="11" a="1"/>
  <c r="G73" i="11" a="1"/>
  <c r="F22" i="11" a="1"/>
  <c r="F43" i="11" a="1"/>
  <c r="G71" i="11" a="1"/>
  <c r="F11" i="11" a="1"/>
  <c r="H9" i="11" a="1"/>
  <c r="G27" i="11" a="1"/>
  <c r="F59" i="11" a="1"/>
  <c r="G61" i="11" a="1"/>
  <c r="F15" i="11" a="1"/>
  <c r="G42" i="11" a="1"/>
  <c r="G31" i="11" a="1"/>
  <c r="F78" i="11" l="1"/>
  <c r="G78" i="11"/>
  <c r="G29" i="11"/>
  <c r="F29" i="11"/>
  <c r="G30" i="11"/>
  <c r="F30" i="11"/>
  <c r="G65" i="11"/>
  <c r="F65" i="11"/>
  <c r="G32" i="11"/>
  <c r="F32" i="11"/>
  <c r="F48" i="11"/>
  <c r="G48" i="11"/>
  <c r="F73" i="11"/>
  <c r="G108" i="11"/>
  <c r="G71" i="11"/>
  <c r="G64" i="11"/>
  <c r="G60" i="11"/>
  <c r="G47" i="11"/>
  <c r="G41" i="11"/>
  <c r="G35" i="11"/>
  <c r="G26" i="11"/>
  <c r="G23" i="11"/>
  <c r="G77" i="11"/>
  <c r="G73" i="11"/>
  <c r="G70" i="11"/>
  <c r="G67" i="11"/>
  <c r="G63" i="11"/>
  <c r="G59" i="11"/>
  <c r="G56" i="11"/>
  <c r="G53" i="11"/>
  <c r="G50" i="11"/>
  <c r="G46" i="11"/>
  <c r="G43" i="11"/>
  <c r="G40" i="11"/>
  <c r="G37" i="11"/>
  <c r="G34" i="11"/>
  <c r="G28" i="11"/>
  <c r="G25" i="11"/>
  <c r="G22" i="11"/>
  <c r="F67" i="11"/>
  <c r="F63" i="11"/>
  <c r="F59" i="11"/>
  <c r="F56" i="11"/>
  <c r="F50" i="11"/>
  <c r="F46" i="11"/>
  <c r="F43" i="11"/>
  <c r="F40" i="11"/>
  <c r="F37" i="11"/>
  <c r="F34" i="11"/>
  <c r="F28" i="11"/>
  <c r="F25" i="11"/>
  <c r="F22" i="11"/>
  <c r="G75" i="11"/>
  <c r="G72" i="11"/>
  <c r="G69" i="11"/>
  <c r="G66" i="11"/>
  <c r="G62" i="11"/>
  <c r="G61" i="11"/>
  <c r="G58" i="11"/>
  <c r="G55" i="11"/>
  <c r="G52" i="11"/>
  <c r="G49" i="11"/>
  <c r="G45" i="11"/>
  <c r="G42" i="11"/>
  <c r="G39" i="11"/>
  <c r="G36" i="11"/>
  <c r="G33" i="11"/>
  <c r="G27" i="11"/>
  <c r="G24" i="11"/>
  <c r="G21" i="11"/>
  <c r="F75" i="11"/>
  <c r="F72" i="11"/>
  <c r="F69" i="11"/>
  <c r="F66" i="11"/>
  <c r="F62" i="11"/>
  <c r="F61" i="11"/>
  <c r="F58" i="11"/>
  <c r="F52" i="11"/>
  <c r="F49" i="11"/>
  <c r="F45" i="11"/>
  <c r="F42" i="11"/>
  <c r="F39" i="11"/>
  <c r="F36" i="11"/>
  <c r="F33" i="11"/>
  <c r="F27" i="11"/>
  <c r="F24" i="11"/>
  <c r="F21" i="11"/>
  <c r="F77" i="11"/>
  <c r="F70" i="11"/>
  <c r="G74" i="11"/>
  <c r="G68" i="11"/>
  <c r="G57" i="11"/>
  <c r="G51" i="11"/>
  <c r="G44" i="11"/>
  <c r="G38" i="11"/>
  <c r="G31" i="11"/>
  <c r="G20" i="11"/>
  <c r="F108" i="11"/>
  <c r="F74" i="11"/>
  <c r="F71" i="11"/>
  <c r="F68" i="11"/>
  <c r="F64" i="11"/>
  <c r="F60" i="11"/>
  <c r="F57" i="11"/>
  <c r="F51" i="11"/>
  <c r="F47" i="11"/>
  <c r="F44" i="11"/>
  <c r="F41" i="11"/>
  <c r="F38" i="11"/>
  <c r="F35" i="11"/>
  <c r="F31" i="11"/>
  <c r="F26" i="11"/>
  <c r="F23" i="11"/>
  <c r="F20" i="11"/>
  <c r="G19" i="11"/>
  <c r="F19" i="11"/>
  <c r="H49" i="11"/>
  <c r="H46" i="11"/>
  <c r="H5" i="11"/>
  <c r="H42" i="11"/>
  <c r="H20" i="11"/>
  <c r="H8" i="11"/>
  <c r="H75" i="11"/>
  <c r="H52" i="11"/>
  <c r="H40" i="11"/>
  <c r="H27" i="11"/>
  <c r="H18" i="11"/>
  <c r="H12" i="11"/>
  <c r="H7" i="11"/>
  <c r="H70" i="11"/>
  <c r="H53" i="11"/>
  <c r="H31" i="11"/>
  <c r="H13" i="11"/>
  <c r="H74" i="11"/>
  <c r="H60" i="11"/>
  <c r="H50" i="11"/>
  <c r="H38" i="11"/>
  <c r="H25" i="11"/>
  <c r="H17" i="11"/>
  <c r="H73" i="11"/>
  <c r="H66" i="11"/>
  <c r="H58" i="11"/>
  <c r="H36" i="11"/>
  <c r="H24" i="11"/>
  <c r="H16" i="11"/>
  <c r="H11" i="11"/>
  <c r="H64" i="11"/>
  <c r="H10" i="11"/>
  <c r="H71" i="11"/>
  <c r="H62" i="11"/>
  <c r="H55" i="11"/>
  <c r="H44" i="11"/>
  <c r="H9" i="11"/>
  <c r="H23" i="11"/>
  <c r="H15" i="11"/>
  <c r="H22" i="11"/>
  <c r="H14" i="11"/>
  <c r="G14" i="11"/>
  <c r="G9" i="11"/>
  <c r="G13" i="11"/>
  <c r="G12" i="11"/>
  <c r="G17" i="11"/>
  <c r="G16" i="11"/>
  <c r="G11" i="11"/>
  <c r="G15" i="11"/>
  <c r="G10" i="11"/>
  <c r="G18" i="11"/>
  <c r="G8" i="11"/>
  <c r="F11" i="11"/>
  <c r="F8" i="11"/>
  <c r="F18" i="11"/>
  <c r="F12" i="11"/>
  <c r="F16" i="11"/>
  <c r="F15" i="11"/>
  <c r="F13" i="11"/>
  <c r="F17" i="11"/>
  <c r="F10" i="11"/>
  <c r="F14" i="11"/>
  <c r="F9" i="11"/>
  <c r="F5" i="11"/>
  <c r="G7" i="11" a="1"/>
  <c r="F7" i="11" a="1"/>
  <c r="G5" i="11" a="1"/>
  <c r="G7" i="11" l="1"/>
  <c r="F7" i="11"/>
  <c r="G5" i="11"/>
  <c r="J24" i="6" l="1"/>
  <c r="J12" i="6"/>
  <c r="L12" i="6" s="1"/>
  <c r="J6" i="6" l="1"/>
  <c r="L5" i="6"/>
  <c r="L6" i="6" l="1"/>
  <c r="H34" i="6"/>
  <c r="J31" i="6"/>
  <c r="L31" i="6" s="1"/>
  <c r="J30" i="6"/>
  <c r="L30" i="6" s="1"/>
  <c r="J29" i="6"/>
  <c r="J33" i="6" s="1"/>
  <c r="J34" i="6" s="1"/>
  <c r="J28" i="6"/>
  <c r="L28" i="6" s="1"/>
  <c r="J27" i="6"/>
  <c r="L27" i="6" s="1"/>
  <c r="J26" i="6"/>
  <c r="L26" i="6" s="1"/>
  <c r="L24" i="6"/>
  <c r="J23" i="6"/>
  <c r="L23" i="6" s="1"/>
  <c r="C12" i="5"/>
  <c r="D52" i="5" l="1"/>
  <c r="C42" i="5"/>
  <c r="D38" i="3"/>
  <c r="F34" i="6" l="1"/>
  <c r="G34" i="6"/>
  <c r="C34" i="6"/>
  <c r="D40" i="3" l="1"/>
  <c r="C38" i="3"/>
  <c r="C40" i="3" s="1"/>
  <c r="L7" i="6"/>
  <c r="J13" i="6"/>
  <c r="J15" i="6" s="1"/>
  <c r="J9" i="6"/>
  <c r="J8" i="6"/>
  <c r="L8" i="6" s="1"/>
  <c r="D42" i="5"/>
  <c r="D31" i="5"/>
  <c r="D33" i="5" s="1"/>
  <c r="D58" i="5" s="1"/>
  <c r="C31" i="5"/>
  <c r="C33" i="5" s="1"/>
  <c r="D12" i="5"/>
  <c r="D7" i="3"/>
  <c r="D13" i="3" s="1"/>
  <c r="D16" i="3" s="1"/>
  <c r="C7" i="3"/>
  <c r="C13" i="3" s="1"/>
  <c r="C20" i="3" s="1"/>
  <c r="L9" i="6" l="1"/>
  <c r="L13" i="6"/>
  <c r="L15" i="6" s="1"/>
  <c r="C22" i="3"/>
  <c r="C24" i="3" s="1"/>
  <c r="C26" i="3" s="1"/>
  <c r="D20" i="3"/>
  <c r="D22" i="3" s="1"/>
  <c r="D24" i="3" s="1"/>
  <c r="D26" i="3" s="1"/>
  <c r="D25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Krog</author>
  </authors>
  <commentList>
    <comment ref="A7" authorId="0" shapeId="0" xr:uid="{2A524292-B0D7-46F6-8227-7BEB30A48560}">
      <text>
        <r>
          <rPr>
            <b/>
            <sz val="9"/>
            <color indexed="81"/>
            <rFont val="Tahoma"/>
            <family val="2"/>
          </rPr>
          <t>[ref=X]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Alessio Ancis</author>
  </authors>
  <commentList>
    <comment ref="A3" authorId="0" shapeId="0" xr:uid="{BB184016-79F3-4B60-A404-54A56559F232}">
      <text>
        <r>
          <rPr>
            <b/>
            <sz val="9"/>
            <color indexed="81"/>
            <rFont val="Tahoma"/>
            <family val="2"/>
          </rPr>
          <t xml:space="preserve">Remember to:
• Place taxonomy elements from line 5.
• Copy and paste elements as 'values' to avoid formatting issues.
• Copy elements from the ESEF tags sheet and paste them in column A.
• Copy Areas Names from the Areas sheet and paste in column D.
• Period 1 is used for Syntax commands to search text or values.
• Period 2 is used primarly for numeric values from a previous publishing period.
• Fill the ‘After’ column only if you need to search the corresponding text right after a specific  area or element.
• The ‘In’ column (D) must always be used to specify in which area the information to tag is located, by making use of the "Area Names" from the Areas sheet.
• Make sure you insert "TRUE" under Skip Presentation whenever you have a repeated element to avoid duplicates in the Presentation Linkbase. A green highlight should help to locate them. 
• Make sure the brackets of the red 'simplified tag' are covering all the elements.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<sst xmlns="http://schemas.openxmlformats.org/spreadsheetml/2006/main" count="2351" uniqueCount="1427">
  <si>
    <t>Range name</t>
  </si>
  <si>
    <t>Defaults x4 columns</t>
  </si>
  <si>
    <t>EN</t>
  </si>
  <si>
    <t>BG</t>
  </si>
  <si>
    <t>CS</t>
  </si>
  <si>
    <t>DA</t>
  </si>
  <si>
    <t>DE</t>
  </si>
  <si>
    <t>EL</t>
  </si>
  <si>
    <t>ES</t>
  </si>
  <si>
    <t>ET</t>
  </si>
  <si>
    <t>FI</t>
  </si>
  <si>
    <t>FR</t>
  </si>
  <si>
    <t>HR</t>
  </si>
  <si>
    <t>HU</t>
  </si>
  <si>
    <t>IS</t>
  </si>
  <si>
    <t>IT</t>
  </si>
  <si>
    <t>LT</t>
  </si>
  <si>
    <t>LV</t>
  </si>
  <si>
    <t>MT</t>
  </si>
  <si>
    <t>NL</t>
  </si>
  <si>
    <t>NO</t>
  </si>
  <si>
    <t>PL</t>
  </si>
  <si>
    <t>PT</t>
  </si>
  <si>
    <t>RO</t>
  </si>
  <si>
    <t>SK</t>
  </si>
  <si>
    <t>SL</t>
  </si>
  <si>
    <t>SV</t>
  </si>
  <si>
    <t>EU</t>
  </si>
  <si>
    <t>AT</t>
  </si>
  <si>
    <t>BE</t>
  </si>
  <si>
    <t>CH</t>
  </si>
  <si>
    <t>CY</t>
  </si>
  <si>
    <t>CZ</t>
  </si>
  <si>
    <t>DK</t>
  </si>
  <si>
    <t>EE</t>
  </si>
  <si>
    <t>GG</t>
  </si>
  <si>
    <t>GR</t>
  </si>
  <si>
    <t>IE</t>
  </si>
  <si>
    <t>LI</t>
  </si>
  <si>
    <t>LU</t>
  </si>
  <si>
    <t>SE</t>
  </si>
  <si>
    <t>SI</t>
  </si>
  <si>
    <t>UK</t>
  </si>
  <si>
    <t>Adjusted values x4 columns</t>
  </si>
  <si>
    <t>Validation lists</t>
  </si>
  <si>
    <t>ParsePort ESEF general data, version</t>
  </si>
  <si>
    <t>ParsePort ESEF stamdata, version</t>
  </si>
  <si>
    <t>ParsePort ESEF allgemeine daten, ausführung</t>
  </si>
  <si>
    <t>ParsePort ESEF informacion general, versión</t>
  </si>
  <si>
    <t>Informations générales ESEF ParsePort, version</t>
  </si>
  <si>
    <t>ParsePort ESEF dati generali, versione</t>
  </si>
  <si>
    <t>ParsePort ESEF ogólne dane, wersja</t>
  </si>
  <si>
    <t>MANDATORY FIELD</t>
  </si>
  <si>
    <t>OBLIGATORISK FELT</t>
  </si>
  <si>
    <t>PFLICHTFELD</t>
  </si>
  <si>
    <t>CAMPO OBLIGATORIO</t>
  </si>
  <si>
    <t>CHAMP OBLIGATOIRE</t>
  </si>
  <si>
    <t>CAMPO OBBLIGATORIO</t>
  </si>
  <si>
    <t>POLE OBOWIĄZKOWE</t>
  </si>
  <si>
    <t>AUTOMATIC FIELD (can be overruled)</t>
  </si>
  <si>
    <t>AUTOMATISK FELT (kan overstyres)</t>
  </si>
  <si>
    <t>AUTOMATISCHES FELD (kann gesetzt werden)</t>
  </si>
  <si>
    <t>CAMPO AUTOMÁTICO (se puede cancelar)</t>
  </si>
  <si>
    <t>CHAMP AUTOMATIQUE (peut être annulé)</t>
  </si>
  <si>
    <t>CAMPO AUTOMATICO (può essere annullato)</t>
  </si>
  <si>
    <t>POLE AUTOMATYCZNE (można zmienić)</t>
  </si>
  <si>
    <t>FILL OUT IF INFORMATION IS PRESENT IN REPORT</t>
  </si>
  <si>
    <t>UDFYLDES HVIS INFORMATIONEN FINDES I RAPPORTEN</t>
  </si>
  <si>
    <t>AUSFÜLLEN, WENN INFORMATIONEN IM BERICHT SIND</t>
  </si>
  <si>
    <t>LLENE SI HAY INFORMACIÓN EN EL INFORME</t>
  </si>
  <si>
    <t>REMPLIR SI L'INFORMATION EST DANS LE RAPPORT</t>
  </si>
  <si>
    <t>COMPILA SE LE INFORMAZIONI SONO NEL REPORT</t>
  </si>
  <si>
    <t>WYPEŁNIJ, JEŚLI INFORMACJE ZNAJDUJĄ SIĘ W RAPORTIE</t>
  </si>
  <si>
    <t>Period 1</t>
  </si>
  <si>
    <t>Period 2</t>
  </si>
  <si>
    <t>General:</t>
  </si>
  <si>
    <t>Generelt:</t>
  </si>
  <si>
    <t>Allgemeines:</t>
  </si>
  <si>
    <t>Générales:</t>
  </si>
  <si>
    <t>Generali:</t>
  </si>
  <si>
    <t>Ogólne:</t>
  </si>
  <si>
    <t>PP_Language</t>
  </si>
  <si>
    <t>Report language code</t>
  </si>
  <si>
    <t>Rapport sprogkode</t>
  </si>
  <si>
    <t>Bericht Sprachcode</t>
  </si>
  <si>
    <t>Código de lenguaje</t>
  </si>
  <si>
    <t>Code de langue</t>
  </si>
  <si>
    <t>Codice lingua</t>
  </si>
  <si>
    <t>Kod języka</t>
  </si>
  <si>
    <t>PP_LabelLanguage</t>
  </si>
  <si>
    <t>Label language code</t>
  </si>
  <si>
    <t>Label sprogkode</t>
  </si>
  <si>
    <t>Tag-Sprachcode</t>
  </si>
  <si>
    <t>Código de lenguaje de la etiqueta</t>
  </si>
  <si>
    <t>Code de langue de l'étiquette</t>
  </si>
  <si>
    <t>Codice lingua etichetta</t>
  </si>
  <si>
    <t>Kod języka etykiety</t>
  </si>
  <si>
    <t>PP_CountryCode</t>
  </si>
  <si>
    <t>Country code</t>
  </si>
  <si>
    <t>Landekode</t>
  </si>
  <si>
    <t>Landesvorwahl</t>
  </si>
  <si>
    <t>Código de país</t>
  </si>
  <si>
    <t>Code postal</t>
  </si>
  <si>
    <t>Prefisso internazionale</t>
  </si>
  <si>
    <t>Kod pocztowy</t>
  </si>
  <si>
    <t>PP_Currency</t>
  </si>
  <si>
    <t>Currency code</t>
  </si>
  <si>
    <t>Valutakode</t>
  </si>
  <si>
    <t>Währungscode</t>
  </si>
  <si>
    <t>Código de moneda</t>
  </si>
  <si>
    <t>Code devise</t>
  </si>
  <si>
    <t>Codice valuta</t>
  </si>
  <si>
    <t>Kod waluty</t>
  </si>
  <si>
    <t>PP_MonetaryScaling</t>
  </si>
  <si>
    <t>Scale</t>
  </si>
  <si>
    <t>Skalering</t>
  </si>
  <si>
    <t>Skalierung</t>
  </si>
  <si>
    <t>Redondeo</t>
  </si>
  <si>
    <t>Mise à l'échelle</t>
  </si>
  <si>
    <t>Ridimensionamento</t>
  </si>
  <si>
    <t>Skalowanie</t>
  </si>
  <si>
    <t>PP_Consolidated</t>
  </si>
  <si>
    <t>Consolidated</t>
  </si>
  <si>
    <t>Koncern</t>
  </si>
  <si>
    <t>Konsolidiert</t>
  </si>
  <si>
    <t>Consolidada</t>
  </si>
  <si>
    <t>Consolidée</t>
  </si>
  <si>
    <t>Consolidata</t>
  </si>
  <si>
    <t>Skonsolidowany</t>
  </si>
  <si>
    <t>www.customerdomain.com</t>
  </si>
  <si>
    <t>PP_HomepageOfReportingEntity</t>
  </si>
  <si>
    <t>Homepage of reporting entity</t>
  </si>
  <si>
    <t>Hjemmeside for regnskabsaflæggende virksomhed</t>
  </si>
  <si>
    <t>Homepage des berichtenden Unternehmens</t>
  </si>
  <si>
    <t>Página de inicio de la entidad que informa</t>
  </si>
  <si>
    <t>Page d'accueil de l’entité présentant les états financiers</t>
  </si>
  <si>
    <t>Homepage dell'entità che redige il bilancio</t>
  </si>
  <si>
    <t>Strona domowa podmiotu zgłaszającego</t>
  </si>
  <si>
    <t>12345NOTVALID1234503</t>
  </si>
  <si>
    <t>PP_IdentificationOfReportingEntity</t>
  </si>
  <si>
    <t>LEI code of reporting entity</t>
  </si>
  <si>
    <t>LEI-kode for regnskabsaflæggende virksomhed</t>
  </si>
  <si>
    <t>LEI-Code des Unternehmens</t>
  </si>
  <si>
    <t>Código LEI de la entidad</t>
  </si>
  <si>
    <t>Code LEI de l’entité</t>
  </si>
  <si>
    <t>Codice LEI dell'entità</t>
  </si>
  <si>
    <t>Kod LEI podmiotu zgłaszającego</t>
  </si>
  <si>
    <t>PP_NameOfReportingEntity</t>
  </si>
  <si>
    <t>Name of reporting entity or other means of identification</t>
  </si>
  <si>
    <t>Navn på regnskabsaflæggende virksomhed eller anden form for identifikation</t>
  </si>
  <si>
    <t>Name des berichtenden Unternehmens oder andere Mittel der Identifizierung</t>
  </si>
  <si>
    <t>Nombre de la entidad que informa u otras formas de identificación</t>
  </si>
  <si>
    <t>Nom ou tout autre mode d’identification de l’entité présentant les états financiers</t>
  </si>
  <si>
    <t>Denominazione dell'entità che redige il bilancio o altro mezzo di identificazione</t>
  </si>
  <si>
    <t>Nazwa jednostki sprawozdawczej lub inne dane identyfikacyjne</t>
  </si>
  <si>
    <t>Domicile of entity</t>
  </si>
  <si>
    <t>Legal form of entity</t>
  </si>
  <si>
    <t>Country of incorporation</t>
  </si>
  <si>
    <t>Address of entity's registered office</t>
  </si>
  <si>
    <t>Principal place of business</t>
  </si>
  <si>
    <t>Description of nature of entity's operations and principal activities</t>
  </si>
  <si>
    <t>Name of parent entity</t>
  </si>
  <si>
    <t>Name of ultimate parent of group</t>
  </si>
  <si>
    <t>Explanation of change in name of reporting entity or other means of identification from end of preceding reporting period</t>
  </si>
  <si>
    <t>Length of life of limited life entity</t>
  </si>
  <si>
    <t>Dates:</t>
  </si>
  <si>
    <t>Datoer:</t>
  </si>
  <si>
    <t>Termine:</t>
  </si>
  <si>
    <t>Fechas:</t>
  </si>
  <si>
    <t>Dates de reporting:</t>
  </si>
  <si>
    <t>Date:</t>
  </si>
  <si>
    <t>Daty:</t>
  </si>
  <si>
    <t>PP_StartDatePeriod1</t>
  </si>
  <si>
    <t>Start date of reporting period 1</t>
  </si>
  <si>
    <t>Startdato for periode 1</t>
  </si>
  <si>
    <t>Startdatum des Berichtszeitraums 1</t>
  </si>
  <si>
    <t>Fecha de inicio del período del informe 1</t>
  </si>
  <si>
    <t>Date de début de la période de reporting 1</t>
  </si>
  <si>
    <t>Data di inizio del periodo di riferimento 1</t>
  </si>
  <si>
    <t>Data rozpoczęcia okresu sprawozdawczego 1</t>
  </si>
  <si>
    <t>PP_EndDatePeriod1</t>
  </si>
  <si>
    <t>End date of reporting period 1</t>
  </si>
  <si>
    <t>Slutdato for periode 1</t>
  </si>
  <si>
    <t>Enddatum des Berichtszeitraums 1</t>
  </si>
  <si>
    <t>Fecha final del período del informe 1</t>
  </si>
  <si>
    <t>Date de fin de la période de reporting 1</t>
  </si>
  <si>
    <t>Data di fine del periodo di riferimento 1</t>
  </si>
  <si>
    <t>Data zakończenia okresu sprawozdawczego 1</t>
  </si>
  <si>
    <t>PP_StartDatePeriod2</t>
  </si>
  <si>
    <t>Start date of reporting period 2</t>
  </si>
  <si>
    <t>Startdato for periode 2</t>
  </si>
  <si>
    <t>Startdatum des Berichtszeitraums 2</t>
  </si>
  <si>
    <t>Fecha de inicio del período del informe 2</t>
  </si>
  <si>
    <t>Date de début de la période de reporting 2</t>
  </si>
  <si>
    <t>Data di inizio del periodo di riferimento 2</t>
  </si>
  <si>
    <t>Data rozpoczęcia okresu sprawozdawczego 2</t>
  </si>
  <si>
    <t>PP_EndDatePeriod2</t>
  </si>
  <si>
    <t>End date of reporting period 2</t>
  </si>
  <si>
    <t>Slutdato for periode 2</t>
  </si>
  <si>
    <t>Enddatum des Berichtszeitraums 2</t>
  </si>
  <si>
    <t>Fecha final del período del informe 2</t>
  </si>
  <si>
    <t>Date de fin de la période de reporting 2</t>
  </si>
  <si>
    <t>Data di fine del periodo di riferimento 2</t>
  </si>
  <si>
    <t>Data zakończenia okresu sprawozdawczego 2</t>
  </si>
  <si>
    <t>PP_StartDatePeriod3</t>
  </si>
  <si>
    <t>Start date of reporting period 3</t>
  </si>
  <si>
    <t>Startdato for periode 3</t>
  </si>
  <si>
    <t>Startdatum des Berichtszeitraums 3</t>
  </si>
  <si>
    <t>Fecha de inicio del período del informe 3</t>
  </si>
  <si>
    <t>Date de début de la période de reporting 3</t>
  </si>
  <si>
    <t>Data di inizio del periodo di riferimento 3</t>
  </si>
  <si>
    <t>Data rozpoczęcia okresu sprawozdawczego 3</t>
  </si>
  <si>
    <t>PP_EndDatePeriod3</t>
  </si>
  <si>
    <t>End date of reporting period 3</t>
  </si>
  <si>
    <t>Slutdato for periode 3</t>
  </si>
  <si>
    <t>Enddatum des Berichtszeitraums 3</t>
  </si>
  <si>
    <t>Fecha final del período del informe 3</t>
  </si>
  <si>
    <t>Date de fin de la période de reporting 3</t>
  </si>
  <si>
    <t>Data di fine del periodo di riferimento 3</t>
  </si>
  <si>
    <t>Data zakończenia okresu sprawozdawczego 3</t>
  </si>
  <si>
    <t>PP_StartDatePeriod4</t>
  </si>
  <si>
    <t>Start date of reporting period 4</t>
  </si>
  <si>
    <t>Startdato for periode 4</t>
  </si>
  <si>
    <t>Startdatum des Berichtszeitraums 4</t>
  </si>
  <si>
    <t>Fecha de inicio del período del informe 4</t>
  </si>
  <si>
    <t>Date de début de la période de reporting 4</t>
  </si>
  <si>
    <t>Data di inizio del periodo di riferimento 4</t>
  </si>
  <si>
    <t>Data rozpoczęcia okresu sprawozdawczego 4</t>
  </si>
  <si>
    <t>PP_EndDatePeriod4</t>
  </si>
  <si>
    <t>End date of reporting period 4</t>
  </si>
  <si>
    <t>Slutdato for periode 4</t>
  </si>
  <si>
    <t>Enddatum des Berichtszeitraums 4</t>
  </si>
  <si>
    <t>Fecha final del período del informe 4</t>
  </si>
  <si>
    <t>Date de fin de la période de reporting 4</t>
  </si>
  <si>
    <t>Data di fine del periodo di riferimento 4</t>
  </si>
  <si>
    <t>Data zakończenia okresu sprawozdawczego 4</t>
  </si>
  <si>
    <t>PP_StartDatePeriod5</t>
  </si>
  <si>
    <t>Start date of reporting period 5</t>
  </si>
  <si>
    <t>Startdato for periode 5</t>
  </si>
  <si>
    <t>Startdatum des Berichtszeitraums 5</t>
  </si>
  <si>
    <t>Fecha de inicio del período del informe 5</t>
  </si>
  <si>
    <t>Date de début de la période de reporting 5</t>
  </si>
  <si>
    <t>Data di inizio del periodo di riferimento 5</t>
  </si>
  <si>
    <t>Data rozpoczęcia okresu sprawozdawczego 5</t>
  </si>
  <si>
    <t>PP_EndDatePeriod5</t>
  </si>
  <si>
    <t>End date of reporting period 5</t>
  </si>
  <si>
    <t>Slutdato for periode 5</t>
  </si>
  <si>
    <t>Enddatum des Berichtszeitraums 5</t>
  </si>
  <si>
    <t>Fecha final del período del informe 5</t>
  </si>
  <si>
    <t>Date de fin de la période de reporting 5</t>
  </si>
  <si>
    <t>Data di fine del periodo di riferimento 5</t>
  </si>
  <si>
    <t>Data zakończenia okresu sprawozdawczego 5</t>
  </si>
  <si>
    <t>PP_StartDatePeriod6</t>
  </si>
  <si>
    <t>Start date of reporting period 6</t>
  </si>
  <si>
    <t>Startdato for periode 6</t>
  </si>
  <si>
    <t>Startdatum des Berichtszeitraums 6</t>
  </si>
  <si>
    <t>Fecha de inicio del período del informe 6</t>
  </si>
  <si>
    <t>Date de début de la période de reporting 6</t>
  </si>
  <si>
    <t>Data di inizio del periodo di riferimento 6</t>
  </si>
  <si>
    <t>Data rozpoczęcia okresu sprawozdawczego 6</t>
  </si>
  <si>
    <t>PP_EndDatePeriod6</t>
  </si>
  <si>
    <t>End date of reporting period 6</t>
  </si>
  <si>
    <t>Slutdato for periode 6</t>
  </si>
  <si>
    <t>Enddatum des Berichtszeitraums 6</t>
  </si>
  <si>
    <t>Fecha final del período del informe 6</t>
  </si>
  <si>
    <t>Date de fin de la période de reporting 6</t>
  </si>
  <si>
    <t>Data di fine del periodo di riferimento 6</t>
  </si>
  <si>
    <t>Data zakończenia okresu sprawozdawczego 6</t>
  </si>
  <si>
    <t>PP_StartDatePeriod7</t>
  </si>
  <si>
    <t>Start date of reporting period 7</t>
  </si>
  <si>
    <t>Startdato for periode 7</t>
  </si>
  <si>
    <t>Startdatum des Berichtszeitraums 7</t>
  </si>
  <si>
    <t>Fecha de inicio del período del informe 7</t>
  </si>
  <si>
    <t>Date de début de la période de reporting 7</t>
  </si>
  <si>
    <t>Data di inizio del periodo di riferimento 7</t>
  </si>
  <si>
    <t>Data rozpoczęcia okresu sprawozdawczego 7</t>
  </si>
  <si>
    <t>PP_EndDatePeriod7</t>
  </si>
  <si>
    <t>End date of reporting period 7</t>
  </si>
  <si>
    <t>Slutdato for periode 7</t>
  </si>
  <si>
    <t>Enddatum des Berichtszeitraums 7</t>
  </si>
  <si>
    <t>Fecha final del período del informe 7</t>
  </si>
  <si>
    <t>Date de fin de la période de reporting 7</t>
  </si>
  <si>
    <t>Data di fine del periodo di riferimento 7</t>
  </si>
  <si>
    <t>Data zakończenia okresu sprawozdawczego 7</t>
  </si>
  <si>
    <t>PP_StartDatePeriod8</t>
  </si>
  <si>
    <t>Start date of reporting period 8</t>
  </si>
  <si>
    <t>Startdato for periode 8</t>
  </si>
  <si>
    <t>Startdatum des Berichtszeitraums 8</t>
  </si>
  <si>
    <t>Fecha de inicio del período del informe 8</t>
  </si>
  <si>
    <t>Date de début de la période de reporting 8</t>
  </si>
  <si>
    <t>Data di inizio del periodo di riferimento 8</t>
  </si>
  <si>
    <t>Data rozpoczęcia okresu sprawozdawczego 8</t>
  </si>
  <si>
    <t>PP_EndDatePeriod8</t>
  </si>
  <si>
    <t>End date of reporting period 8</t>
  </si>
  <si>
    <t>Slutdato for periode 8</t>
  </si>
  <si>
    <t>Enddatum des Berichtszeitraums 8</t>
  </si>
  <si>
    <t>Fecha final del período del informe 8</t>
  </si>
  <si>
    <t>Date de fin de la période de reporting 8</t>
  </si>
  <si>
    <t>Data di fine del periodo di riferimento 8</t>
  </si>
  <si>
    <t>Data zakończenia okresu sprawozdawczego 8</t>
  </si>
  <si>
    <t>Technical information:</t>
  </si>
  <si>
    <t>Teknisk information:</t>
  </si>
  <si>
    <t>Technische Information:</t>
  </si>
  <si>
    <t>Información técnica:</t>
  </si>
  <si>
    <t>Informations techniques:</t>
  </si>
  <si>
    <t>Informazioni tecniche:</t>
  </si>
  <si>
    <t>Specyfikacja:</t>
  </si>
  <si>
    <t>ESEF</t>
  </si>
  <si>
    <t>PP_Taxonomy</t>
  </si>
  <si>
    <t>Taxonomy</t>
  </si>
  <si>
    <t>Taksonomi</t>
  </si>
  <si>
    <t>Taxonomie</t>
  </si>
  <si>
    <t>Taxonomía</t>
  </si>
  <si>
    <t>Tassonomia</t>
  </si>
  <si>
    <t>Taksonomia</t>
  </si>
  <si>
    <t>ESEF 20210324</t>
  </si>
  <si>
    <t>ESEF 20200316</t>
  </si>
  <si>
    <t>PP_TaxonomyId</t>
  </si>
  <si>
    <t>Taxonomy ID</t>
  </si>
  <si>
    <t>Taksonomi ID</t>
  </si>
  <si>
    <t>Taxonomie-ID</t>
  </si>
  <si>
    <t>ID de taxonomía</t>
  </si>
  <si>
    <t>ID de taxonomie</t>
  </si>
  <si>
    <t>ID tassonomia</t>
  </si>
  <si>
    <t>ID taksonomia</t>
  </si>
  <si>
    <t>All</t>
  </si>
  <si>
    <t>PP_TaxonomyEntrypoint</t>
  </si>
  <si>
    <t>Taxonomy entrypoint</t>
  </si>
  <si>
    <t>Taksonomi entrypoint</t>
  </si>
  <si>
    <t>Einstiegspunkt</t>
  </si>
  <si>
    <t>Punto de acceso</t>
  </si>
  <si>
    <t>Point d'accès</t>
  </si>
  <si>
    <t>Punto d'entrata</t>
  </si>
  <si>
    <t>Punkt wejścia</t>
  </si>
  <si>
    <t>PP_IdentifierScheme</t>
  </si>
  <si>
    <t>Identifier scheme</t>
  </si>
  <si>
    <t>Identifikationsschema</t>
  </si>
  <si>
    <t>Esquema de identificación</t>
  </si>
  <si>
    <t>Schéma d'identification</t>
  </si>
  <si>
    <t>Schema identificativo</t>
  </si>
  <si>
    <t>Schemat identyfikacyjny</t>
  </si>
  <si>
    <t>http://standards.iso.org/iso/17442</t>
  </si>
  <si>
    <t>PP_CustomerDomain</t>
  </si>
  <si>
    <t>Customer domain</t>
  </si>
  <si>
    <t>Kunde domæne</t>
  </si>
  <si>
    <t>Kundendomäne</t>
  </si>
  <si>
    <t>Dominio del cliente</t>
  </si>
  <si>
    <t>Domaine client</t>
  </si>
  <si>
    <t>Domena klienta</t>
  </si>
  <si>
    <t>PP_ReferenceDate</t>
  </si>
  <si>
    <t>Reference date</t>
  </si>
  <si>
    <t>Reference dato</t>
  </si>
  <si>
    <t>Referenzdatum</t>
  </si>
  <si>
    <t>Fecha de referencia</t>
  </si>
  <si>
    <t>Date de référence</t>
  </si>
  <si>
    <t>Data di riferimento</t>
  </si>
  <si>
    <t>Data odniesienia</t>
  </si>
  <si>
    <t>PP_CustomTaxonomyBaseName</t>
  </si>
  <si>
    <t>Customer taxonomy base name</t>
  </si>
  <si>
    <t>Kunde taksonomi base navn</t>
  </si>
  <si>
    <t xml:space="preserve">Basisname der Kundentaxonomie </t>
  </si>
  <si>
    <t>Nombre base de la taxonomía del cliente</t>
  </si>
  <si>
    <t>Nom de base de la taxonomie client</t>
  </si>
  <si>
    <t>Nome di base della tassonomia del cliente</t>
  </si>
  <si>
    <t>Nazwa podstawowa taksonomii klienta</t>
  </si>
  <si>
    <t>PP_CustomTaxonomyFileName</t>
  </si>
  <si>
    <t>Customer taxonomy filename</t>
  </si>
  <si>
    <t>Kunde taksonomi filnavn</t>
  </si>
  <si>
    <t xml:space="preserve">Dateiname der Kundentaxonomie </t>
  </si>
  <si>
    <t>Nombre de archivo de taxonomía del cliente</t>
  </si>
  <si>
    <t xml:space="preserve">Nom du fichier de taxonomie client </t>
  </si>
  <si>
    <t>Nome file tassonomia cliente</t>
  </si>
  <si>
    <t>Nazwa pliku taksonomii klienta</t>
  </si>
  <si>
    <t>PP_CustomTaxonomyReportFileName</t>
  </si>
  <si>
    <t>Customer taxonomy report filename</t>
  </si>
  <si>
    <t>Kunde taksonomi rapport filnavn</t>
  </si>
  <si>
    <t>Dateiname des Kundentaxonomieberichts</t>
  </si>
  <si>
    <t>Nombre de archivo del informe de taxonomía del cliente</t>
  </si>
  <si>
    <t>Nom de fichier du rapport de taxonomie client</t>
  </si>
  <si>
    <t>Nome file report tassonomia cliente</t>
  </si>
  <si>
    <t>Nazwa pliku raportu taksonomii klienta</t>
  </si>
  <si>
    <t>PP_CustomTaxonomyName</t>
  </si>
  <si>
    <t>Customer taxonomy name</t>
  </si>
  <si>
    <t>Kunde taksonomi navn</t>
  </si>
  <si>
    <t>Name der Kundentaxonomie</t>
  </si>
  <si>
    <t>Nombre de taxonomía del cliente</t>
  </si>
  <si>
    <t>Nom de la taxonomie du client</t>
  </si>
  <si>
    <t>Nome tassonomia cliente</t>
  </si>
  <si>
    <t>Nazwa taksonomii klienta</t>
  </si>
  <si>
    <t>PP_CustomTaxonomyPublisher</t>
  </si>
  <si>
    <t>Customer taxonomy publisher</t>
  </si>
  <si>
    <t>Kunde taksonomi udgiver</t>
  </si>
  <si>
    <t>Herausgeber der Kundentaxonomie</t>
  </si>
  <si>
    <t>Editor de taxonomía de clientes</t>
  </si>
  <si>
    <t>Éditeur de taxonomie client</t>
  </si>
  <si>
    <t>Editore della tassonomia del cliente</t>
  </si>
  <si>
    <t>Wydawca taksonomii klienta</t>
  </si>
  <si>
    <t>PP_CustomTaxonomyPublisherWebsite</t>
  </si>
  <si>
    <t>Customer taxonomy publisher website</t>
  </si>
  <si>
    <t>Kunde taksonomi website</t>
  </si>
  <si>
    <t>Publisher-Website für Kundentaxonomie</t>
  </si>
  <si>
    <t>Sitio web del editor de taxonomía de clientes</t>
  </si>
  <si>
    <t>Site Web de l'éditeur de taxonomie client</t>
  </si>
  <si>
    <t>Sito web dell'editore della tassonomia del cliente</t>
  </si>
  <si>
    <t>Witryna wydawcy taksonomii klientów</t>
  </si>
  <si>
    <t>PP_CustomTaxonomyPublisherCountry</t>
  </si>
  <si>
    <t>Customer taxonomy publisher country</t>
  </si>
  <si>
    <t>Kunde taksonomi land</t>
  </si>
  <si>
    <t>Verlagsland der Kundentaxonomie</t>
  </si>
  <si>
    <t>País editor de taxonomía del cliente</t>
  </si>
  <si>
    <t>Pays de l'éditeur de la taxonomie client</t>
  </si>
  <si>
    <t>Paese editore della tassonomia del cliente</t>
  </si>
  <si>
    <t>Kraj wydawcy taksonomii klienta</t>
  </si>
  <si>
    <t>PP_CustomTaxonomyAbbreviation</t>
  </si>
  <si>
    <t>Customer taxonomy abbreviation</t>
  </si>
  <si>
    <t>Kunde taksonomi forkortelse</t>
  </si>
  <si>
    <t>Abkürzung für Kundentaxonomie</t>
  </si>
  <si>
    <t>Abreviatura de taxonomía del cliente</t>
  </si>
  <si>
    <t>Abréviation de la taxonomie client</t>
  </si>
  <si>
    <t>Abbreviazione della tassonomia del cliente</t>
  </si>
  <si>
    <t>Skrót taksonomii klienta</t>
  </si>
  <si>
    <t>PP_CustomTaxonomyDate</t>
  </si>
  <si>
    <t>Customer taxonomy date</t>
  </si>
  <si>
    <t>Kunde taksonomi dato</t>
  </si>
  <si>
    <t>Datum der Kundentaxonomie</t>
  </si>
  <si>
    <t>Fecha de taxonomía del cliente</t>
  </si>
  <si>
    <t>Date de taxonomie du client</t>
  </si>
  <si>
    <t>Data tassonomia cliente</t>
  </si>
  <si>
    <t>Data taksonomii klienta</t>
  </si>
  <si>
    <t>Taxonomy extension</t>
  </si>
  <si>
    <t>PP_CustomTaxonomyDescription</t>
  </si>
  <si>
    <t>Customer taxonomy description</t>
  </si>
  <si>
    <t>Kunde taksonomi beskrivelse</t>
  </si>
  <si>
    <t>Beschreibung der Kundentaxonomie</t>
  </si>
  <si>
    <t>Descripción de la taxonomía del cliente</t>
  </si>
  <si>
    <t>Description de la taxonomie du client</t>
  </si>
  <si>
    <t>Descrizione della tassonomia del cliente</t>
  </si>
  <si>
    <t>Opis taksonomii klienta</t>
  </si>
  <si>
    <t>PP_CustomTaxonomyLabelLanguages</t>
  </si>
  <si>
    <t>Customer taxonomy label languages</t>
  </si>
  <si>
    <t>Kunde taksonomi sprog</t>
  </si>
  <si>
    <t>Kennzeichnungssprachen für Kundentaxonomie</t>
  </si>
  <si>
    <t>Idiomas de las etiquetas de taxonomía del cliente</t>
  </si>
  <si>
    <t>Langues de label de taxonomie client</t>
  </si>
  <si>
    <t>Lingue delle etichette della tassonomia del cliente</t>
  </si>
  <si>
    <t>Języki etykiet taksonomii klienta</t>
  </si>
  <si>
    <t>PP_RunAs</t>
  </si>
  <si>
    <t>Customer ID</t>
  </si>
  <si>
    <t>Kunde ID</t>
  </si>
  <si>
    <t>Kundennummer</t>
  </si>
  <si>
    <t>Identificación del cliente</t>
  </si>
  <si>
    <t>Identifiant du client</t>
  </si>
  <si>
    <t>Identificativo del cliente</t>
  </si>
  <si>
    <t>Identyfikator klienta</t>
  </si>
  <si>
    <t>PP_SkipValidation</t>
  </si>
  <si>
    <t>Skip validation</t>
  </si>
  <si>
    <t>Skip validering</t>
  </si>
  <si>
    <t>Validierung überspringen</t>
  </si>
  <si>
    <t>Omitir validación</t>
  </si>
  <si>
    <t>Ignorez la validation</t>
  </si>
  <si>
    <t>Salta la convalida</t>
  </si>
  <si>
    <t>Pomiń weryfikację</t>
  </si>
  <si>
    <t>PP_IncludeCustomLabels</t>
  </si>
  <si>
    <t>Include custom labels</t>
  </si>
  <si>
    <t>Inkluder tilpassede etiketter</t>
  </si>
  <si>
    <t>Fügen Sie benutzerdefinierte Labels hinzu</t>
  </si>
  <si>
    <t>Incluir etiquetas personalizadas</t>
  </si>
  <si>
    <t>Inclure des étiquettes personnalisées</t>
  </si>
  <si>
    <t xml:space="preserve">Includi etichette personalizzate </t>
  </si>
  <si>
    <t>Uwzględnij niestandardowe etykiety</t>
  </si>
  <si>
    <t>PP_GeneralDataRoleName</t>
  </si>
  <si>
    <t>General data role name</t>
  </si>
  <si>
    <t>General data rollenavn</t>
  </si>
  <si>
    <t>Name der allgemeinen Datenrolle</t>
  </si>
  <si>
    <t>Nombre del rol de datos generales</t>
  </si>
  <si>
    <t>Nom du rôle de données générales</t>
  </si>
  <si>
    <t>Nome ruolo dati generali</t>
  </si>
  <si>
    <t xml:space="preserve">Ogólna nazwa roli danych </t>
  </si>
  <si>
    <t>PP_Parameters</t>
  </si>
  <si>
    <t>Parameters</t>
  </si>
  <si>
    <t>Parametre</t>
  </si>
  <si>
    <t>Parameter</t>
  </si>
  <si>
    <t>Parámetros</t>
  </si>
  <si>
    <t>Paramètres</t>
  </si>
  <si>
    <t>Parametri</t>
  </si>
  <si>
    <t>Parametry</t>
  </si>
  <si>
    <t>Current period</t>
  </si>
  <si>
    <t>Aktuel periode</t>
  </si>
  <si>
    <t>Derzeitige Periode</t>
  </si>
  <si>
    <t>Período actual</t>
  </si>
  <si>
    <t>Période actuelle</t>
  </si>
  <si>
    <t>Periodo attuale</t>
  </si>
  <si>
    <t>Obecny okres</t>
  </si>
  <si>
    <t>Previous period</t>
  </si>
  <si>
    <t>Foregående periode</t>
  </si>
  <si>
    <t>Vorherige Periode</t>
  </si>
  <si>
    <t>Periodo anterior</t>
  </si>
  <si>
    <t>Période précédente</t>
  </si>
  <si>
    <t>Periodo precedente</t>
  </si>
  <si>
    <t>Poprzedni okres</t>
  </si>
  <si>
    <t>No</t>
  </si>
  <si>
    <t>Nej</t>
  </si>
  <si>
    <t>Nein</t>
  </si>
  <si>
    <t>Non</t>
  </si>
  <si>
    <t>Nie</t>
  </si>
  <si>
    <t>Yes</t>
  </si>
  <si>
    <t>Ja</t>
  </si>
  <si>
    <t>Si</t>
  </si>
  <si>
    <t>Oui</t>
  </si>
  <si>
    <t>Sì</t>
  </si>
  <si>
    <t>Tak</t>
  </si>
  <si>
    <t>Group</t>
  </si>
  <si>
    <t>Konzern</t>
  </si>
  <si>
    <t>Grupo</t>
  </si>
  <si>
    <t>Groupe</t>
  </si>
  <si>
    <t>Gruppo</t>
  </si>
  <si>
    <t>Grupy</t>
  </si>
  <si>
    <t>Parent</t>
  </si>
  <si>
    <t>Moder</t>
  </si>
  <si>
    <t>Mutterunternehmen</t>
  </si>
  <si>
    <t>Dominante</t>
  </si>
  <si>
    <t>Société mère</t>
  </si>
  <si>
    <t>Controllante</t>
  </si>
  <si>
    <t>Jednostka dominująca</t>
  </si>
  <si>
    <t>EUR</t>
  </si>
  <si>
    <t>DKK</t>
  </si>
  <si>
    <t>PLN</t>
  </si>
  <si>
    <t>Test customer</t>
  </si>
  <si>
    <t>Test kunde</t>
  </si>
  <si>
    <t>Kunden testen</t>
  </si>
  <si>
    <t>Cliente de prueba</t>
  </si>
  <si>
    <t>Test client</t>
  </si>
  <si>
    <t>Cliente di prova</t>
  </si>
  <si>
    <t>Klient testowy</t>
  </si>
  <si>
    <t>UNKNOWN</t>
  </si>
  <si>
    <t>UKENDT</t>
  </si>
  <si>
    <t>UNBEKANNT</t>
  </si>
  <si>
    <t>DESCONOCIDO</t>
  </si>
  <si>
    <t>INCONNU</t>
  </si>
  <si>
    <t>SCONOSCIUTO</t>
  </si>
  <si>
    <t>NIEZNANY</t>
  </si>
  <si>
    <t>Income Statement</t>
  </si>
  <si>
    <t>Resultatopgørelse</t>
  </si>
  <si>
    <t>Gewinn- und Verlustrechnung</t>
  </si>
  <si>
    <t>Cuenta de resultados</t>
  </si>
  <si>
    <t>Compte de résultat</t>
  </si>
  <si>
    <t>Conto economico</t>
  </si>
  <si>
    <t>Rachunek zysków i strat</t>
  </si>
  <si>
    <t>Comprehensive income</t>
  </si>
  <si>
    <t>Всеобхватен доход</t>
  </si>
  <si>
    <t>Hospodářský výsledek</t>
  </si>
  <si>
    <t>Totalindkomst</t>
  </si>
  <si>
    <t>Gesamtergebnis</t>
  </si>
  <si>
    <t>Συνολικά έσοδα</t>
  </si>
  <si>
    <t>Resultado global</t>
  </si>
  <si>
    <t>Koondkasum</t>
  </si>
  <si>
    <t>Laaja tulos</t>
  </si>
  <si>
    <t>Résultat global</t>
  </si>
  <si>
    <t>Sveobuhvatna dobit</t>
  </si>
  <si>
    <t>Átfogó jövedelem</t>
  </si>
  <si>
    <t>Conto economico complessivo</t>
  </si>
  <si>
    <t>Bendrosios pajamos</t>
  </si>
  <si>
    <t>Apvienotie ienākumi</t>
  </si>
  <si>
    <t>Introjtu komprensiv</t>
  </si>
  <si>
    <t>Totaalresultaat</t>
  </si>
  <si>
    <t>Komprehensiv inntekt</t>
  </si>
  <si>
    <t>Całkowite dochody</t>
  </si>
  <si>
    <t>Rendimento integral</t>
  </si>
  <si>
    <t>Rezultatul global</t>
  </si>
  <si>
    <t>Súčasti komplexného výsledku</t>
  </si>
  <si>
    <t>Vseobsegajoči donos</t>
  </si>
  <si>
    <t>Totalresultat</t>
  </si>
  <si>
    <t>Balance Sheet</t>
  </si>
  <si>
    <t>Balance</t>
  </si>
  <si>
    <t>Bilanz</t>
  </si>
  <si>
    <t>Hoja de balance</t>
  </si>
  <si>
    <t>Bilan</t>
  </si>
  <si>
    <t>Bilancio</t>
  </si>
  <si>
    <t>Bilans</t>
  </si>
  <si>
    <t>Changes In Equity</t>
  </si>
  <si>
    <t>Увеличение (намаление) на собствения капитал</t>
  </si>
  <si>
    <t>Zvýšení (snížení) vlastního kapitálu</t>
  </si>
  <si>
    <t>Egenkapitalopgørelse</t>
  </si>
  <si>
    <t>Veränderungen des Eigenkapitals</t>
  </si>
  <si>
    <t>Αύξηση (μείωση) ιδίων κεφαλαίων</t>
  </si>
  <si>
    <t>Cambios en el patrimonio neto</t>
  </si>
  <si>
    <t>Omakapitali suurenemine (vähenemine)</t>
  </si>
  <si>
    <t>Oman pääoman lisäys (tai vähennys)</t>
  </si>
  <si>
    <t>Variations des capitaux propres</t>
  </si>
  <si>
    <t>Povećanje (smanjenje) vlasničkog kapitala</t>
  </si>
  <si>
    <t>Saját tőke növekedése (csökkenése)</t>
  </si>
  <si>
    <t>Variazioni di patrimonio netto</t>
  </si>
  <si>
    <t>Nuosavybės padidėjimas (sumažėjimas)</t>
  </si>
  <si>
    <t>Pašu kapitāla palielinājums (samazinājums)</t>
  </si>
  <si>
    <t>Żieda (tnaqqis) fl-ekwità</t>
  </si>
  <si>
    <t>Stijging (daling) van eigen vermogen</t>
  </si>
  <si>
    <t xml:space="preserve">Endringer i egenkapitalen </t>
  </si>
  <si>
    <t>Zmian w kapitale własnym</t>
  </si>
  <si>
    <t>Aumento (diminuição) do capital próprio</t>
  </si>
  <si>
    <t>Creșterea (reducerea) capitalurilor proprii</t>
  </si>
  <si>
    <t>Zvýšenie (zníženie) vlastného imania</t>
  </si>
  <si>
    <t>Povečanje (zmanjšanje) lastniškega kapitala</t>
  </si>
  <si>
    <t>Ökning (minskning) av eget kapital</t>
  </si>
  <si>
    <t>Cash Flow</t>
  </si>
  <si>
    <t>Pengestrømsopgørelse</t>
  </si>
  <si>
    <t>Kapitalflussrechnung</t>
  </si>
  <si>
    <t>Flujos de efectivo</t>
  </si>
  <si>
    <t>Flux de trésorerie</t>
  </si>
  <si>
    <t>Rendiconto finanziario</t>
  </si>
  <si>
    <t>Przepływ pieniędzy</t>
  </si>
  <si>
    <t>Profit for the period</t>
  </si>
  <si>
    <t>Печалба (загуба)</t>
  </si>
  <si>
    <t>Periodens resultat</t>
  </si>
  <si>
    <t>Gewinn (Verlust)</t>
  </si>
  <si>
    <t>Κέρδη (ζημίες)</t>
  </si>
  <si>
    <t>Ganancia (pérdida)</t>
  </si>
  <si>
    <t>Kasum (kahjum)</t>
  </si>
  <si>
    <t>Voitto (tai tappio)</t>
  </si>
  <si>
    <t>Résultat</t>
  </si>
  <si>
    <t>Dobit (gubitak)</t>
  </si>
  <si>
    <t>Eredmény</t>
  </si>
  <si>
    <t>Utile (perdita)</t>
  </si>
  <si>
    <t>Pelnas (nuostoliai)</t>
  </si>
  <si>
    <t>Peļņa (zaudējumi)</t>
  </si>
  <si>
    <t>Profitt (telf)</t>
  </si>
  <si>
    <t>Winst (verlies)</t>
  </si>
  <si>
    <t>Zysk (strata)</t>
  </si>
  <si>
    <t>Lucros (perdas)</t>
  </si>
  <si>
    <t>Profit (pierdere)</t>
  </si>
  <si>
    <t>Zisk (strata)</t>
  </si>
  <si>
    <t>Poslovni izid</t>
  </si>
  <si>
    <t>Equity at end of period</t>
  </si>
  <si>
    <t>Egenkapital ultimo</t>
  </si>
  <si>
    <t>Eigenkapital am Ende der Periode</t>
  </si>
  <si>
    <t>Patrimonio neto al final del período</t>
  </si>
  <si>
    <t>Capitaux propres en fin de période</t>
  </si>
  <si>
    <t>Patrimonio netto a fine periodo</t>
  </si>
  <si>
    <t>Kapitał własny na koniec okresu</t>
  </si>
  <si>
    <t>Total equity</t>
  </si>
  <si>
    <t>Egenkapital i alt</t>
  </si>
  <si>
    <t>Eigenkapital</t>
  </si>
  <si>
    <t>Patrimonio neto</t>
  </si>
  <si>
    <t>Capitaux propres</t>
  </si>
  <si>
    <t>Patrimonio netto</t>
  </si>
  <si>
    <t>Kapitał własny</t>
  </si>
  <si>
    <t>Cash flow from operating activities</t>
  </si>
  <si>
    <t>Парични потоци от (използвани в) оперативни дейности</t>
  </si>
  <si>
    <t>Peněžní toky z (použité při) provozní činnosti</t>
  </si>
  <si>
    <t>Pengestrømme fra driftsaktiviteter</t>
  </si>
  <si>
    <t>Zahlungsströme aus (in) betrieblichen Tätigkeiten</t>
  </si>
  <si>
    <t>Ταμειακές ροές από (που χρησιμοποιούνται σε) λειτουργικές δραστηριότητες</t>
  </si>
  <si>
    <t>Flujos de efectivo procedentes de (utilizados en) actividades de explotación</t>
  </si>
  <si>
    <t>Rahavood põhitegevusest</t>
  </si>
  <si>
    <t>Liiketoiminnasta saadut (tai liiketoiminnassa käytetyt) rahavirrat</t>
  </si>
  <si>
    <t>Flux de trésorerie résultant (utilisés dans le cadre) des activités opérationnelles</t>
  </si>
  <si>
    <t>Novčani tokovi od (upotrijebljeni u okviru) poslovnih aktivnosti</t>
  </si>
  <si>
    <t>Működési tevékenységekből származó (ezekben használt) cash flow-k</t>
  </si>
  <si>
    <t>Flussi finanziari derivanti da (usati in) attività operative</t>
  </si>
  <si>
    <t>Pinigų srautai, susidarantys dėl pagrindinės veiklos (arba jai naudojami)</t>
  </si>
  <si>
    <t>Naudas plūsmas no (kas izmantotas) pamatdarbībām</t>
  </si>
  <si>
    <t>Flussi ta’ flus minn (użati fi) attivitajiet operatorji</t>
  </si>
  <si>
    <t>Kasstromen uit hoofde van (gebruikt in) operationele activiteiten</t>
  </si>
  <si>
    <t>Kontantstrømmer fra (brukt i) driftsaktiviteter</t>
  </si>
  <si>
    <t>Przepływy pieniężne z działalności operacyjnej (wykorzystane w działalności operacyjnej)</t>
  </si>
  <si>
    <t>Fluxos de caixa de (utilizados em) atividades de exploração</t>
  </si>
  <si>
    <t>Fluxurile de trezorerie provenite din (folosite în) activitățile de exploatare</t>
  </si>
  <si>
    <t>Peňažné toky z prevádzkových činností (použité pri prevádzkových činnostiach)</t>
  </si>
  <si>
    <t>Denarni tokovi iz poslovnih aktivnosti (uporabljeni pri poslovnih aktivnostih)</t>
  </si>
  <si>
    <t>Kassaflöden från (som används i) den löpande verksamheten</t>
  </si>
  <si>
    <t>Cash flow from investing activities</t>
  </si>
  <si>
    <t>Парични потоци от (използвани в) инвестиционни дейности</t>
  </si>
  <si>
    <t>Peněžní toky z (použité při) investiční činnosti</t>
  </si>
  <si>
    <t>Pengestrømme fra investingsaktiviteter</t>
  </si>
  <si>
    <t>Zahlungsströme aus (in) Investitionstätigkeit</t>
  </si>
  <si>
    <t>Ταμειακές ροές από (που χρησιμοποιούνται σε) επενδυτικές δραστηριότητες</t>
  </si>
  <si>
    <t>Flujos de efectivo procedentes de (utilizados en) actividades de inversión</t>
  </si>
  <si>
    <t>Rahavood investeerimistegevusest</t>
  </si>
  <si>
    <t>Investoinneista saadut (tai investointeihin käytetyt) rahavirrat</t>
  </si>
  <si>
    <t>Flux de trésorerie résultant (utilisés dans le cadre) d’activités d’investissement</t>
  </si>
  <si>
    <t>Novčani tokovi od (upotrijebljeni u okviru) ulagačkih aktivnosti</t>
  </si>
  <si>
    <t>Befektetési tevékenységekből származó (ezekben használt) cash flow-k</t>
  </si>
  <si>
    <t>Flussi finanziari derivanti da (usati in) attività di investimento</t>
  </si>
  <si>
    <t>Pinigų srautai, susidarantys dėl investicinės veiklos (arba jai naudojami)</t>
  </si>
  <si>
    <t>Naudas plūsmas no (kas izmantotas) ieguldījumu darbībām</t>
  </si>
  <si>
    <t>Flussi ta’ flus minn (użati fi) attivitajiet ta’ investiment</t>
  </si>
  <si>
    <t>Kasstromen uit hoofde van (gebruikt in) investeringsactiviteiten</t>
  </si>
  <si>
    <t>Kontantstrømmer fra (brukt i) investeringsaktiviteter</t>
  </si>
  <si>
    <t>Przepływy pieniężne z działalności inwestycyjnej (wykorzystane w działalności inwestycyjnej)</t>
  </si>
  <si>
    <t>Fluxos de caixa de (utilizados em) atividades de investimento</t>
  </si>
  <si>
    <t>Fluxurile de trezorerie provenite din (folosite în) activitățile de investiție</t>
  </si>
  <si>
    <t>Peňažné toky z investičných činností (použité pri investičných činnostiach)</t>
  </si>
  <si>
    <t>Denarni tokovi iz naložbenih aktivnosti (uporabljeni pri naložbenih aktivnostih)</t>
  </si>
  <si>
    <t>Kassaflöden från (som används i) investeringsverksamhet</t>
  </si>
  <si>
    <t>Cash flow from financing activities</t>
  </si>
  <si>
    <t>Парични потоци от (използвани във) финансови дейности</t>
  </si>
  <si>
    <t>Peněžní toky z (použité při) financování</t>
  </si>
  <si>
    <t>Pengestrømme fra finansieringsaktiviteter</t>
  </si>
  <si>
    <t>Zahlungsströme aus (in) Finanzierungstätigkeit</t>
  </si>
  <si>
    <t>Ταμειακές ροές από (που χρησιμοποιούνται σε) χρηματοδοτικές δραστηριότητες</t>
  </si>
  <si>
    <t>Flujos de efectivo procedentes de (utilizados en) actividades de financiación</t>
  </si>
  <si>
    <t>Rahavood finantseerimistegevusest</t>
  </si>
  <si>
    <t>Rahoituksesta saadut (tai rahoituksessa käytetyt) rahavirrat</t>
  </si>
  <si>
    <t>Flux de trésorerie résultant (utilisés dans le cadre) d’activités de financement</t>
  </si>
  <si>
    <t>Novčani tokovi od (upotrijebljeni u okviru) financijskih aktivnosti</t>
  </si>
  <si>
    <t>Finanszírozási tevékenységekből származó (ezekben használt) cash flow-k</t>
  </si>
  <si>
    <t>Flussi finanziari derivanti da (usati in) attività di finanziamento</t>
  </si>
  <si>
    <t>Pinigų srautai, susidarantys dėl finansinės veiklos (arba jai naudojami)</t>
  </si>
  <si>
    <t>Naudas plūsmas no (kas izmantotas) finansēšanas darbībām</t>
  </si>
  <si>
    <t>Flussi ta’ flus minn (użati fi) attivitajiet ta’ finanzjament</t>
  </si>
  <si>
    <t>Kasstromen uit hoofde van (gebruikt in) financieringsactiviteiten</t>
  </si>
  <si>
    <t>Kontantstrømmer fra (brukt i) finansieringsaktiviteter</t>
  </si>
  <si>
    <t>Przepływy pieniężne z działalności finansowej (wykorzystane w działalności finansowej)</t>
  </si>
  <si>
    <t>Fluxos de caixa de (utilizados em) atividades de financiamento</t>
  </si>
  <si>
    <t>Fluxuri de trezorerie provenite din (folosite în) activitățile de finanțare</t>
  </si>
  <si>
    <t>Peňažné toky z finančných činností (použité pri finančných činnostiach)</t>
  </si>
  <si>
    <t>Denarni tokovi iz aktivnosti financiranja (uporabljeni pri aktivnostih financiranja)</t>
  </si>
  <si>
    <t>Kassaflöden från (som används i) finansieringsverksamhet</t>
  </si>
  <si>
    <t>Change in cash and cash equivalents</t>
  </si>
  <si>
    <t>Увеличение (намаление) на паричните средства и паричните еквиваленти</t>
  </si>
  <si>
    <t>Přírůstek (úbytek) peněžních prostředků a peněžních ekvivalentů</t>
  </si>
  <si>
    <t>Ændringer i likvide beholdninger</t>
  </si>
  <si>
    <t>Zunahme (Abnahme) von Zahlungsmitteln und Zahlungsmitteläquivalenten</t>
  </si>
  <si>
    <t>Αύξηση(μείωση) ταμειακών διαθεσίμων και ταμειακών ισοδυνάμων</t>
  </si>
  <si>
    <t>Incremento (decremento) en efectivo y equivalentes al efectivo</t>
  </si>
  <si>
    <t>Raha ja raha ekvivalentide suurenemine (vähenemine)</t>
  </si>
  <si>
    <t>Rahavarojen lisäys (tai vähennys)</t>
  </si>
  <si>
    <t>Augmentation (diminution) de la trésorerie et des équivalents de trésorerie</t>
  </si>
  <si>
    <t>Povećanje (smanjenje) novca i novčanih ekvivalenata</t>
  </si>
  <si>
    <t>Pénzeszközök és pénzeszköz-egyenértékesek növekedése (csökkenése)</t>
  </si>
  <si>
    <t>Aumento (diminuzione) di disponibilità liquide e mezzi equivalenti</t>
  </si>
  <si>
    <t>Pinigų ir pinigų ekvivalentų padidėjimas (sumažėjimas)</t>
  </si>
  <si>
    <t>Naudas un naudas ekvivalentu palielinājums (samazinājums)</t>
  </si>
  <si>
    <t>Żieda (tnaqqis) fil-flus u fl-ekwivalenti ta’ flus</t>
  </si>
  <si>
    <t>Stijging (daling) van geldmiddelen en kasequivalenten</t>
  </si>
  <si>
    <t>Endring i kontanter og kontantekvivalenter</t>
  </si>
  <si>
    <t>Zwiększenie (zmniejszenie) stanu środków pieniężnych i ich ekwiwalentów</t>
  </si>
  <si>
    <t>Aumento (diminuição) de caixa e equivalentes de caixa</t>
  </si>
  <si>
    <t>Creșterea (reducerea) numerarului și a echivalentelor de numerar</t>
  </si>
  <si>
    <t>Zvýšenie (zníženie) peňažných prostriedkov a peňažných ekvivalentov</t>
  </si>
  <si>
    <t>Povečanje (zmanjšanje) denarnih sredstev in njihovih ustreznikov</t>
  </si>
  <si>
    <t>Ökning (minskning) av likvida medel</t>
  </si>
  <si>
    <t>Dates</t>
  </si>
  <si>
    <t>Datoer</t>
  </si>
  <si>
    <t>Properties</t>
  </si>
  <si>
    <t>Egenskaber</t>
  </si>
  <si>
    <t>Period</t>
  </si>
  <si>
    <t>Период</t>
  </si>
  <si>
    <t>Období</t>
  </si>
  <si>
    <t>Periode</t>
  </si>
  <si>
    <t>Zeitraum</t>
  </si>
  <si>
    <t>Περίοδος</t>
  </si>
  <si>
    <t>Periodo</t>
  </si>
  <si>
    <t>Periood</t>
  </si>
  <si>
    <t>Jakso</t>
  </si>
  <si>
    <t>Période</t>
  </si>
  <si>
    <t>Razdoblje</t>
  </si>
  <si>
    <t>Időszak</t>
  </si>
  <si>
    <t>Laikotarpis</t>
  </si>
  <si>
    <t>Periods</t>
  </si>
  <si>
    <t>Perjodu</t>
  </si>
  <si>
    <t>Okres</t>
  </si>
  <si>
    <t>Período</t>
  </si>
  <si>
    <t>Perioada</t>
  </si>
  <si>
    <t>Obdobie</t>
  </si>
  <si>
    <t>Obdobje</t>
  </si>
  <si>
    <t>Note ref</t>
  </si>
  <si>
    <t>Footnotes (relating to item X)</t>
  </si>
  <si>
    <t>(any label, header or amount)</t>
  </si>
  <si>
    <t>Various information (MANDATORY if information is in report):</t>
  </si>
  <si>
    <t>Statement of IFRS compliance</t>
  </si>
  <si>
    <t>Explanation of departure from IFRS</t>
  </si>
  <si>
    <t>Explanation of financial effect of departure from IFRS</t>
  </si>
  <si>
    <t>Disclosure of uncertainties of entity's ability to continue as going concern</t>
  </si>
  <si>
    <t>Explanation of fact and basis for preparation of financial statements when not going concern basis</t>
  </si>
  <si>
    <t>Explanation of why entity not regarded as going concern</t>
  </si>
  <si>
    <t>Description of reason for using longer or shorter reporting period</t>
  </si>
  <si>
    <t>Description of fact that amounts presented in financial statements are not entirely comparable</t>
  </si>
  <si>
    <t>Disclosure of reclassifications or changes in presentation</t>
  </si>
  <si>
    <t>Explanation of sources of estimation uncertainty with significant risk of causing material adjustment</t>
  </si>
  <si>
    <t>Disclosure of assets and liabilities with significant risk of material adjustment</t>
  </si>
  <si>
    <t>Notes (MANDATORY if information is in report):</t>
  </si>
  <si>
    <t>Disclosure of notes and other explanatory information</t>
  </si>
  <si>
    <t>Disclosure of accounting judgements and estimates</t>
  </si>
  <si>
    <t>Disclosure of accrued expenses and other liabilities</t>
  </si>
  <si>
    <t>Disclosure of allowance for credit losses</t>
  </si>
  <si>
    <t>Disclosure of associates</t>
  </si>
  <si>
    <t>Disclosure of auditors' remuneration</t>
  </si>
  <si>
    <t>Disclosure of authorisation of financial statements</t>
  </si>
  <si>
    <t>Disclosure of available-for-sale financial assets</t>
  </si>
  <si>
    <t>Disclosure of basis of consolidation</t>
  </si>
  <si>
    <t>Disclosure of basis of preparation of financial statements</t>
  </si>
  <si>
    <t>Disclosure of biological assets, agriculture produce at point of harvest and government grants related to biological assets</t>
  </si>
  <si>
    <t>Disclosure of borrowing costs</t>
  </si>
  <si>
    <t>Disclosure of borrowings</t>
  </si>
  <si>
    <t>Disclosure of business combinations</t>
  </si>
  <si>
    <t>Disclosure of cash and bank balances at central banks</t>
  </si>
  <si>
    <t>Disclosure of cash and cash equivalents</t>
  </si>
  <si>
    <t>Disclosure of cash flow statement</t>
  </si>
  <si>
    <t>Disclosure of changes in accounting policies, accounting estimates and errors</t>
  </si>
  <si>
    <t>Disclosure of changes in accounting policies</t>
  </si>
  <si>
    <t>Disclosure of claims and benefits paid</t>
  </si>
  <si>
    <t>Disclosure of collateral</t>
  </si>
  <si>
    <t>Disclosure of commitments and contingent liabilities</t>
  </si>
  <si>
    <t>Disclosure of commitments</t>
  </si>
  <si>
    <t>Disclosure of contingent liabilities</t>
  </si>
  <si>
    <t>Disclosure of cost of sales</t>
  </si>
  <si>
    <t>Disclosure of credit risk</t>
  </si>
  <si>
    <t>Disclosure of debt instruments</t>
  </si>
  <si>
    <t>Disclosure of deferred acquisition costs arising from insurance contracts</t>
  </si>
  <si>
    <t>Disclosure of deferred income</t>
  </si>
  <si>
    <t>Disclosure of deferred taxes</t>
  </si>
  <si>
    <t>Disclosure of deposits from banks</t>
  </si>
  <si>
    <t>Disclosure of deposits from customers</t>
  </si>
  <si>
    <t>Disclosure of derivative financial instruments</t>
  </si>
  <si>
    <t>Disclosure of discontinued operations</t>
  </si>
  <si>
    <t>Disclosure of dividends</t>
  </si>
  <si>
    <t>Dividends recognised as distributions to owners per share</t>
  </si>
  <si>
    <t>Dividends proposed or declared before financial statements authorised for issue but not recognised as distribution to owners</t>
  </si>
  <si>
    <t>Dividends proposed or declared before financial statements authorised for issue but not recognised as distribution to owners per share</t>
  </si>
  <si>
    <t>Disclosure of earnings per share</t>
  </si>
  <si>
    <t>Disclosure of effect of changes in foreign exchange rates</t>
  </si>
  <si>
    <t>Disclosure of employee benefits</t>
  </si>
  <si>
    <t>Disclosure of entity's operating segments</t>
  </si>
  <si>
    <t>Disclosure of events after reporting period</t>
  </si>
  <si>
    <t>Disclosure of expenses</t>
  </si>
  <si>
    <t>Disclosure of expenses by nature</t>
  </si>
  <si>
    <t>Disclosure of depreciation and amortisation expense</t>
  </si>
  <si>
    <t>Disclosure of general and administrative expense</t>
  </si>
  <si>
    <t>Disclosure of research and development expense</t>
  </si>
  <si>
    <t>Disclosure of exploration and evaluation assets</t>
  </si>
  <si>
    <t>Disclosure of fair value measurement</t>
  </si>
  <si>
    <t>Disclosure of fair value of financial instruments</t>
  </si>
  <si>
    <t>Disclosure of fee and commission income (expense)</t>
  </si>
  <si>
    <t>Disclosure of finance income (cost)</t>
  </si>
  <si>
    <t>Disclosure of finance income</t>
  </si>
  <si>
    <t>Disclosure of finance cost</t>
  </si>
  <si>
    <t>Disclosure of financial assets held for trading</t>
  </si>
  <si>
    <t>Disclosure of financial instruments</t>
  </si>
  <si>
    <t>Disclosure of financial instruments at fair value through profit or loss</t>
  </si>
  <si>
    <t>Disclosure of financial instruments designated at fair value through profit or loss</t>
  </si>
  <si>
    <t>Disclosure of financial instruments held for trading</t>
  </si>
  <si>
    <t>Disclosure of financial liabilities held for trading</t>
  </si>
  <si>
    <t>Disclosure of financial risk management</t>
  </si>
  <si>
    <t>Disclosure of first-time adoption</t>
  </si>
  <si>
    <t>Disclosure of general information about financial statements</t>
  </si>
  <si>
    <t>Disclosure of going concern</t>
  </si>
  <si>
    <t>Disclosure of government grants</t>
  </si>
  <si>
    <t>Disclosure of hyperinflationary reporting</t>
  </si>
  <si>
    <t>Disclosure of impairment of assets</t>
  </si>
  <si>
    <t>Disclosure of income tax</t>
  </si>
  <si>
    <t>Disclosure of information about employees</t>
  </si>
  <si>
    <t>Disclosure of information about key management personnel</t>
  </si>
  <si>
    <t>Disclosure of insurance contracts</t>
  </si>
  <si>
    <t>Disclosure of insurance premium revenue</t>
  </si>
  <si>
    <t>Disclosure of intangible assets and goodwill</t>
  </si>
  <si>
    <t>Disclosure of intangible assets</t>
  </si>
  <si>
    <t>Disclosure of goodwill</t>
  </si>
  <si>
    <t>Disclosure of interest income (expense)</t>
  </si>
  <si>
    <t>Disclosure of interest income</t>
  </si>
  <si>
    <t>Disclosure of interest expense</t>
  </si>
  <si>
    <t>Disclosure of interests in other entities</t>
  </si>
  <si>
    <t>Disclosure of interim financial reporting</t>
  </si>
  <si>
    <t>Disclosure of inventories</t>
  </si>
  <si>
    <t>Disclosure of investment contracts liabilities</t>
  </si>
  <si>
    <t>Disclosure of investment property</t>
  </si>
  <si>
    <t>Disclosure of investments accounted for using equity method</t>
  </si>
  <si>
    <t>Disclosure of investments other than investments accounted for using equity method</t>
  </si>
  <si>
    <t>Disclosure of issued capital</t>
  </si>
  <si>
    <t>Disclosure of joint ventures</t>
  </si>
  <si>
    <t>Disclosure of lease prepayments</t>
  </si>
  <si>
    <t>Disclosure of leases</t>
  </si>
  <si>
    <t>Disclosure of liquidity risk</t>
  </si>
  <si>
    <t>Disclosure of loans and advances to banks</t>
  </si>
  <si>
    <t>Disclosure of loans and advances to customers</t>
  </si>
  <si>
    <t>Disclosure of market risk</t>
  </si>
  <si>
    <t>Disclosure of net asset value attributable to unit-holders</t>
  </si>
  <si>
    <t>Disclosure of non-controlling interests</t>
  </si>
  <si>
    <t>Disclosure of non-current assets held for sale and discontinued operations</t>
  </si>
  <si>
    <t>Disclosure of non-current assets or disposal groups classified as held for sale</t>
  </si>
  <si>
    <t>Disclosure of objectives, policies and processes for managing capital</t>
  </si>
  <si>
    <t>Disclosure of other assets</t>
  </si>
  <si>
    <t>Disclosure of other non-current assets</t>
  </si>
  <si>
    <t>Disclosure of other current assets</t>
  </si>
  <si>
    <t>Disclosure of other liabilities</t>
  </si>
  <si>
    <t>Disclosure of other non-current liabilities</t>
  </si>
  <si>
    <t>Disclosure of other current liabilities</t>
  </si>
  <si>
    <t>Disclosure of other operating income (expense)</t>
  </si>
  <si>
    <t>Disclosure of other operating income</t>
  </si>
  <si>
    <t>Disclosure of other operating expense</t>
  </si>
  <si>
    <t>Disclosure of other provisions, contingent liabilities and contingent assets</t>
  </si>
  <si>
    <t>Disclosure of prepayments and other assets</t>
  </si>
  <si>
    <t>Disclosure of profit (loss) from operating activities</t>
  </si>
  <si>
    <t>Disclosure of property, plant and equipment</t>
  </si>
  <si>
    <t>Disclosure of provisions</t>
  </si>
  <si>
    <t>Disclosure of reclassification of financial instruments</t>
  </si>
  <si>
    <t>Disclosure of regulatory deferral accounts</t>
  </si>
  <si>
    <t>Disclosure of reinsurance</t>
  </si>
  <si>
    <t>Disclosure of related party</t>
  </si>
  <si>
    <t>Disclosure of repurchase and reverse repurchase agreements</t>
  </si>
  <si>
    <t>Disclosure of reserves within equity</t>
  </si>
  <si>
    <t>Disclosure of restricted cash and cash equivalents</t>
  </si>
  <si>
    <t>Disclosure of revenue</t>
  </si>
  <si>
    <t>Disclosure of revenue from contracts with customers</t>
  </si>
  <si>
    <t>Disclosure of service concession arrangements</t>
  </si>
  <si>
    <t>Disclosure of share capital, reserves and other equity interest</t>
  </si>
  <si>
    <t>Disclosure of share-based payment arrangements</t>
  </si>
  <si>
    <t>Disclosure of subordinated liabilities</t>
  </si>
  <si>
    <t>Disclosure of subsidiaries</t>
  </si>
  <si>
    <t>Disclosure of tax receivables and payables</t>
  </si>
  <si>
    <t>Disclosure of trade and other payables</t>
  </si>
  <si>
    <t>Disclosure of trade and other receivables</t>
  </si>
  <si>
    <t>Disclosure of trading income (expense)</t>
  </si>
  <si>
    <t>Disclosure of treasury shares</t>
  </si>
  <si>
    <t>Other notes (not mandatory):</t>
  </si>
  <si>
    <t>Disclosure of additional information</t>
  </si>
  <si>
    <t>Disclosure of separate financial statements</t>
  </si>
  <si>
    <t>Disclosure of composition of group</t>
  </si>
  <si>
    <t>Accounting policies (MANDATORY if information is in report):</t>
  </si>
  <si>
    <t>Disclosure of significant accounting policies</t>
  </si>
  <si>
    <t>Description of accounting policy for available-for-sale financial assets</t>
  </si>
  <si>
    <t>Description of accounting policy for biological assets</t>
  </si>
  <si>
    <t>Description of accounting policy for borrowing costs</t>
  </si>
  <si>
    <t>Description of accounting policy for borrowings</t>
  </si>
  <si>
    <t>Description of accounting policy for business combinations and goodwill</t>
  </si>
  <si>
    <t>Description of accounting policy for business combinations</t>
  </si>
  <si>
    <t>Description of accounting policy for cash flows</t>
  </si>
  <si>
    <t>Description of accounting policy for collateral</t>
  </si>
  <si>
    <t>Description of accounting policy for construction in progress</t>
  </si>
  <si>
    <t>Description of accounting policy for contingent liabilities and contingent assets</t>
  </si>
  <si>
    <t>Description of accounting policy for customer acquisition costs</t>
  </si>
  <si>
    <t>Description of accounting policy for customer loyalty programmes</t>
  </si>
  <si>
    <t>Description of accounting policy for decommissioning, restoration and rehabilitation provisions</t>
  </si>
  <si>
    <t>Description of accounting policy for deferred acquisition costs arising from insurance contracts</t>
  </si>
  <si>
    <t>Description of accounting policy for deferred income tax</t>
  </si>
  <si>
    <t>Description of accounting policy for derecognition of financial instruments</t>
  </si>
  <si>
    <t>Description of accounting policy for derivative financial instruments and hedging</t>
  </si>
  <si>
    <t>Description of accounting policy for derivative financial instruments</t>
  </si>
  <si>
    <t>Description of accounting policy for determining components of cash and cash equivalents</t>
  </si>
  <si>
    <t>Description of accounting policy for discontinued operations</t>
  </si>
  <si>
    <t>Description of accounting policy for discounts and rebates</t>
  </si>
  <si>
    <t>Description of accounting policy for dividends</t>
  </si>
  <si>
    <t>Description of accounting policy for earnings per share</t>
  </si>
  <si>
    <t>Description of accounting policy for emission rights</t>
  </si>
  <si>
    <t>Description of accounting policy for employee benefits</t>
  </si>
  <si>
    <t>Description of accounting policy for environment related expense</t>
  </si>
  <si>
    <t>Description of accounting policy for exceptional items</t>
  </si>
  <si>
    <t>Description of accounting policy for expenses</t>
  </si>
  <si>
    <t>Description of accounting policy for depreciation expense</t>
  </si>
  <si>
    <t>Description of accounting policy for research and development expense</t>
  </si>
  <si>
    <t>Description of accounting policy for exploration and evaluation expenditures</t>
  </si>
  <si>
    <t>Description of accounting policy for fair value measurement</t>
  </si>
  <si>
    <t>Description of accounting policy for fee and commission income and expense</t>
  </si>
  <si>
    <t>Description of accounting policy for finance income and costs</t>
  </si>
  <si>
    <t>Description of accounting policy for finance costs</t>
  </si>
  <si>
    <t>Description of accounting policy for financial assets</t>
  </si>
  <si>
    <t>Description of accounting policy for financial guarantees</t>
  </si>
  <si>
    <t>Description of accounting policy for financial instruments</t>
  </si>
  <si>
    <t>Description of accounting policy for financial instruments at fair value through profit or loss</t>
  </si>
  <si>
    <t>Description of accounting policy for financial liabilities</t>
  </si>
  <si>
    <t>Description of accounting policy for foreign currency translation</t>
  </si>
  <si>
    <t>Description of accounting policy for franchise fees</t>
  </si>
  <si>
    <t>Description of accounting policy for functional currency</t>
  </si>
  <si>
    <t>Description of accounting policy for government grants</t>
  </si>
  <si>
    <t>Description of accounting policy for hedging</t>
  </si>
  <si>
    <t>Description of accounting policy for held-to-maturity investments</t>
  </si>
  <si>
    <t>Description of accounting policy for impairment of assets</t>
  </si>
  <si>
    <t>Description of accounting policy for impairment of financial assets</t>
  </si>
  <si>
    <t>Description of accounting policy for impairment of non-financial assets</t>
  </si>
  <si>
    <t>Description of accounting policy for income tax</t>
  </si>
  <si>
    <t>Description of accounting policy for insurance contracts and related assets, liabilities, income and expense</t>
  </si>
  <si>
    <t>Description of accounting policy for intangible assets and goodwill</t>
  </si>
  <si>
    <t>Description of accounting policy for goodwill</t>
  </si>
  <si>
    <t>Description of accounting policy for intangible assets other than goodwill</t>
  </si>
  <si>
    <t>Description of accounting policy for interest income and expense</t>
  </si>
  <si>
    <t>Description of accounting policy for investment in associates and joint ventures</t>
  </si>
  <si>
    <t>Description of accounting policy for investment in associates</t>
  </si>
  <si>
    <t>Description of accounting policy for investments in joint ventures</t>
  </si>
  <si>
    <t>Description of accounting policy for investment property</t>
  </si>
  <si>
    <t>Description of accounting policy for investments other than investments accounted for using equity method</t>
  </si>
  <si>
    <t>Description of accounting policy for issued capital</t>
  </si>
  <si>
    <t>Description of accounting policy for leases</t>
  </si>
  <si>
    <t>Description of accounting policy for loans and receivables</t>
  </si>
  <si>
    <t>Description of accounting policy for measuring inventories</t>
  </si>
  <si>
    <t>Description of accounting policy for mining assets</t>
  </si>
  <si>
    <t>Description of accounting policy for mining rights</t>
  </si>
  <si>
    <t>Description of accounting policy for non-current assets or disposal groups classified as held for sale and discontinued operations</t>
  </si>
  <si>
    <t>Description of accounting policy for non-current assets or disposal groups classified as held for sale</t>
  </si>
  <si>
    <t>Description of accounting policy for offsetting of financial instruments</t>
  </si>
  <si>
    <t>Description of accounting policy for oil and gas assets</t>
  </si>
  <si>
    <t>Description of accounting policy for programming assets</t>
  </si>
  <si>
    <t>Description of accounting policy for property, plant and equipment</t>
  </si>
  <si>
    <t>Description of accounting policy for provisions</t>
  </si>
  <si>
    <t>Description of accounting policy for reclassification of financial instruments</t>
  </si>
  <si>
    <t>Description of accounting policy for recognising in profit or loss difference between fair value at initial recognition and transaction price</t>
  </si>
  <si>
    <t>Description of accounting policy for recognition of revenue</t>
  </si>
  <si>
    <t>Description of accounting policy for regulatory deferral accounts</t>
  </si>
  <si>
    <t>Description of accounting policy for reinsurance</t>
  </si>
  <si>
    <t>Description of accounting policy for repairs and maintenance</t>
  </si>
  <si>
    <t>Description of accounting policy for repurchase and reverse repurchase agreements</t>
  </si>
  <si>
    <t>Description of accounting policy for restricted cash and cash equivalents</t>
  </si>
  <si>
    <t>Description of accounting policy for segment reporting</t>
  </si>
  <si>
    <t>Description of accounting policy for service concession arrangements</t>
  </si>
  <si>
    <t>Description of accounting policy for share-based payment transactions</t>
  </si>
  <si>
    <t>Description of accounting policy for stripping costs</t>
  </si>
  <si>
    <t>Description of accounting policy for subsidiaries</t>
  </si>
  <si>
    <t>Description of accounting policy for taxes other than income tax</t>
  </si>
  <si>
    <t>Description of accounting policy for termination benefits</t>
  </si>
  <si>
    <t>Description of accounting policy for trade and other payables</t>
  </si>
  <si>
    <t>Description of accounting policy for trade and other receivables</t>
  </si>
  <si>
    <t>Description of accounting policy for trading income and expense</t>
  </si>
  <si>
    <t>Description of accounting policy for transactions with non-controlling interests</t>
  </si>
  <si>
    <t>Description of accounting policy for transactions with related parties</t>
  </si>
  <si>
    <t>Description of accounting policy for treasury shares</t>
  </si>
  <si>
    <t>Description of accounting policy for warrants</t>
  </si>
  <si>
    <t>Description of other accounting policies relevant to understanding of financial statements</t>
  </si>
  <si>
    <t>Chiffre d’affaires</t>
  </si>
  <si>
    <t>Autres Produits</t>
  </si>
  <si>
    <t>Chiffre d’affaires et autres produits</t>
  </si>
  <si>
    <t>Achats consommés</t>
  </si>
  <si>
    <t>Autres produits et charges d’exploitation</t>
  </si>
  <si>
    <t>Excédent Brut d’Exploitation</t>
  </si>
  <si>
    <t>Dotations aux amortissements et dépréciations</t>
  </si>
  <si>
    <t>Autres produits et charges opérationnels</t>
  </si>
  <si>
    <t>Résultat opérationnel</t>
  </si>
  <si>
    <t>Résultat financier</t>
  </si>
  <si>
    <t>Résultat avant impôts sur les bénéfices</t>
  </si>
  <si>
    <t>Impôts sur les bénéfices</t>
  </si>
  <si>
    <t>Résultat des sociétés intégrées</t>
  </si>
  <si>
    <t>Résultat des sociétés mises en équivalence</t>
  </si>
  <si>
    <t>Résultat net</t>
  </si>
  <si>
    <t>Part des intérêts ne conférant pas le contrôle</t>
  </si>
  <si>
    <t>Part du Groupe</t>
  </si>
  <si>
    <t>Résultat net part du Groupe/action (en euros)</t>
  </si>
  <si>
    <t>Résultat net part du Groupe/action dilué (en euros)</t>
  </si>
  <si>
    <t>Charges de personnel</t>
  </si>
  <si>
    <t>Charges externes</t>
  </si>
  <si>
    <t>Impôts et taxes</t>
  </si>
  <si>
    <t>Coût de l’endettement financier net</t>
  </si>
  <si>
    <t>Autres éléments du résultat financier</t>
  </si>
  <si>
    <t>Éléments recyclables : impact IFRS 9 et IFRS 2 (évaluation des instruments dérivés de couverture et plans d’actions gratuites) net d’impôt</t>
  </si>
  <si>
    <t>Éléments non recyclables : impact IAS 19 (écarts actuariels)</t>
  </si>
  <si>
    <t>Gains et pertes comptabilisés directement en capitaux propres part Groupe</t>
  </si>
  <si>
    <t>Résultat net et gains et pertes comptabilisés directement en capitaux propres part Groupe</t>
  </si>
  <si>
    <t xml:space="preserve">Résultat net et gains et pertes comptabilisés directement en capitaux propres minoritaires </t>
  </si>
  <si>
    <t>Immobilisations incorporelles</t>
  </si>
  <si>
    <t>Immobilisations corporelles</t>
  </si>
  <si>
    <t>Droits d’utilisation</t>
  </si>
  <si>
    <t>Immobilisations financières</t>
  </si>
  <si>
    <t>Titres mis en équivalence</t>
  </si>
  <si>
    <t>Impôts différés actifs</t>
  </si>
  <si>
    <t>Actifs non courants</t>
  </si>
  <si>
    <t>Stocks</t>
  </si>
  <si>
    <t>Clients et comptes rattachés</t>
  </si>
  <si>
    <t>Instruments financiers actif</t>
  </si>
  <si>
    <t>Trésorerie</t>
  </si>
  <si>
    <t>Actifs courants</t>
  </si>
  <si>
    <t>Actifs détenus en vue de leur cession</t>
  </si>
  <si>
    <t>TOTAL DE L’ACTIF</t>
  </si>
  <si>
    <t>Capital</t>
  </si>
  <si>
    <t>Primes</t>
  </si>
  <si>
    <t>Réserves et résultats consolidés</t>
  </si>
  <si>
    <t>Capitaux propres (part du Groupe)</t>
  </si>
  <si>
    <t>Intérêts ne conférant pas le contrôle</t>
  </si>
  <si>
    <t>Capitaux propres totaux</t>
  </si>
  <si>
    <t>Provisions pour retraites</t>
  </si>
  <si>
    <t>Impôts différés passifs</t>
  </si>
  <si>
    <t>Autres provisions</t>
  </si>
  <si>
    <t>Emprunts et dettes financières</t>
  </si>
  <si>
    <t>Obligations locatives à plus d’un an</t>
  </si>
  <si>
    <t>Autres dettes non courantes</t>
  </si>
  <si>
    <t>Passifs non courants</t>
  </si>
  <si>
    <t>Provisions à moins d’un an</t>
  </si>
  <si>
    <t>Fournisseurs et comptes rattachés</t>
  </si>
  <si>
    <t>Emprunts à moins d’un an et découverts bancaires</t>
  </si>
  <si>
    <t>Obligations locatives à moins d’un an</t>
  </si>
  <si>
    <t>Instruments financiers passif</t>
  </si>
  <si>
    <t>Passifs courants</t>
  </si>
  <si>
    <t>Passifs liés à des actifs détenus en vue de leur cession</t>
  </si>
  <si>
    <t>TOTAL DU PASSIF</t>
  </si>
  <si>
    <t>Distribution de dividendes</t>
  </si>
  <si>
    <t>Augmentation de capital</t>
  </si>
  <si>
    <t>Actions propres</t>
  </si>
  <si>
    <t>Instruments de capitaux propres</t>
  </si>
  <si>
    <t>Rachat des minoritaires et autres variations</t>
  </si>
  <si>
    <t>Impact IAS 19 écarts actuariels</t>
  </si>
  <si>
    <t>Évaluation des instruments dérivés de couverture et plans d’actions gratuites</t>
  </si>
  <si>
    <t>Actions et instruments en actions</t>
  </si>
  <si>
    <t>Investissements et placements financiers</t>
  </si>
  <si>
    <t>Couvertures de flux de trésorerie futurs et coût des couvertures</t>
  </si>
  <si>
    <t>Engagement envers le personnel</t>
  </si>
  <si>
    <t>Capitaux propres part du Groupe</t>
  </si>
  <si>
    <t>Charges d’impôts</t>
  </si>
  <si>
    <t>Dotations nettes amortissements et provisions</t>
  </si>
  <si>
    <t>Résultat lié à la variation de juste valeur et éléments non cash</t>
  </si>
  <si>
    <t>Plus-values de cession d’actifs</t>
  </si>
  <si>
    <t>Élimination des frais d’acquisition des titres</t>
  </si>
  <si>
    <t>Élimination du coût de l’endettement financier net</t>
  </si>
  <si>
    <t>Capacité d’autofinancement avant coût de l’endettement financier net</t>
  </si>
  <si>
    <t>Variation des stocks</t>
  </si>
  <si>
    <t>Variation des créances clients</t>
  </si>
  <si>
    <t>Variation des dettes fournisseurs</t>
  </si>
  <si>
    <t>Variation des autres éléments</t>
  </si>
  <si>
    <t>Variation du besoin en fonds de roulement</t>
  </si>
  <si>
    <t>Impôts payés</t>
  </si>
  <si>
    <t>Flux net de trésorerie généré par l’activité</t>
  </si>
  <si>
    <t>Incidence des variations de périmètre sur acquisitions</t>
  </si>
  <si>
    <t>Incidence des variations de périmètre sur cessions</t>
  </si>
  <si>
    <t>Investissements incorporels et corporels décaissés</t>
  </si>
  <si>
    <t>Autres investissements financiers</t>
  </si>
  <si>
    <t>Produits de cession d’immobilisations encaissés (hors titres)</t>
  </si>
  <si>
    <t>Flux net de trésorerie lié aux opérations d’investissement</t>
  </si>
  <si>
    <t>Net cash-flow</t>
  </si>
  <si>
    <t>Augmentation de capital et primes liées</t>
  </si>
  <si>
    <t>Actions propres imputées sur les capitaux propres</t>
  </si>
  <si>
    <t>Émissions d’emprunts</t>
  </si>
  <si>
    <t>Remboursement des emprunts et dettes financières</t>
  </si>
  <si>
    <t>Remboursement des dettes locatives</t>
  </si>
  <si>
    <t>Autres flux financiers liés aux opérations de financement</t>
  </si>
  <si>
    <t>Intérêts nets payés</t>
  </si>
  <si>
    <t>Flux net de trésorerie lié aux opérations de financement</t>
  </si>
  <si>
    <t>VARIATION DE LA TRÉSORERIE</t>
  </si>
  <si>
    <t>Incidence de la variation des taux de change</t>
  </si>
  <si>
    <t>Trésorerie à l’ouverture</t>
  </si>
  <si>
    <t>Trésorerie à la clôture</t>
  </si>
  <si>
    <t>Valeurs mobilières de placement</t>
  </si>
  <si>
    <t>Disponibilités</t>
  </si>
  <si>
    <t>Concours bancaires courants</t>
  </si>
  <si>
    <t>Dividendes</t>
  </si>
  <si>
    <t>Groupe Korian</t>
  </si>
  <si>
    <t>www.korian.com</t>
  </si>
  <si>
    <t>Groupe Korian FR</t>
  </si>
  <si>
    <t>RÉSULTAT NET PART DU GROUPE</t>
  </si>
  <si>
    <t>note: calculation not possible in XBRL here</t>
  </si>
  <si>
    <t>Période 1</t>
  </si>
  <si>
    <t>Période 2</t>
  </si>
  <si>
    <t>Autres créances et actifs courants</t>
  </si>
  <si>
    <t>Créances d’impôt courant</t>
  </si>
  <si>
    <t>Autres dettes et comptes de régularisation</t>
  </si>
  <si>
    <t>Dettes d’impôt courant</t>
  </si>
  <si>
    <t>Élimination des produits de dividendes</t>
  </si>
  <si>
    <t>3.2 Chiffre d’affaires et autres produits</t>
  </si>
  <si>
    <t>5.1 Goodwill</t>
  </si>
  <si>
    <t>5.2 Immobilisations incorporelles</t>
  </si>
  <si>
    <t>5.3 Immobilisations corporelles</t>
  </si>
  <si>
    <t>France</t>
  </si>
  <si>
    <t>5.5 Engagement locatif</t>
  </si>
  <si>
    <t>Résultat net des activités abandonnées</t>
  </si>
  <si>
    <t>Goodwill</t>
  </si>
  <si>
    <t>Résultat net des activités poursuivies</t>
  </si>
  <si>
    <t>Incidence des activités abondonnées</t>
  </si>
  <si>
    <t>Trésorerie des activités abandonnées</t>
  </si>
  <si>
    <t>Résultat net part du Groupe/action des activités poursuivies (en euros)</t>
  </si>
  <si>
    <t>Résultat net part du Groupe/action dilué des activités poursuivies (en euros)</t>
  </si>
  <si>
    <t>Note: this was previously under the simplified tag cash flow statement - kept same mapping</t>
  </si>
  <si>
    <t>Note: mapped to CashFlowsFromUsedInFinancingActivitiesDiscontinuedOperations</t>
  </si>
  <si>
    <t>should be ifrs-full:IncreaseDecreaseInCashAndCashEquivalentsDiscontinuedOperations - and should be under /Cash flow statement</t>
  </si>
  <si>
    <t>deleted mapping and moved back under /Cash flow statement</t>
  </si>
  <si>
    <t>Gains et pertes comptabilisés directement en capitaux propres minoritaires</t>
  </si>
  <si>
    <t>new</t>
  </si>
  <si>
    <t>PP_StartDatePeriod9</t>
  </si>
  <si>
    <t>Start date of reporting period 9</t>
  </si>
  <si>
    <t>Startdato for periode 9</t>
  </si>
  <si>
    <t>Startdatum des Berichtszeitraums 9</t>
  </si>
  <si>
    <t>Fecha de inicio del período del informe 9</t>
  </si>
  <si>
    <t>Date de début de la période de reporting 9</t>
  </si>
  <si>
    <t>Data di inizio del periodo di riferimento 9</t>
  </si>
  <si>
    <t>Data rozpoczęcia okresu sprawozdawczego 9</t>
  </si>
  <si>
    <t>PP_EndDatePeriod9</t>
  </si>
  <si>
    <t>End date of reporting period 9</t>
  </si>
  <si>
    <t>Slutdato for periode 9</t>
  </si>
  <si>
    <t>Enddatum des Berichtszeitraums 9</t>
  </si>
  <si>
    <t>Fecha final del período del informe 9</t>
  </si>
  <si>
    <t>Date de fin de la période de reporting 9</t>
  </si>
  <si>
    <t>Data di fine del periodo di riferimento 9</t>
  </si>
  <si>
    <t>Data zakończenia okresu sprawozdawczego 9</t>
  </si>
  <si>
    <t>PP_StartDatePeriod10</t>
  </si>
  <si>
    <t>Start date of reporting period 10</t>
  </si>
  <si>
    <t>Startdato for periode 10</t>
  </si>
  <si>
    <t>Startdatum des Berichtszeitraums 10</t>
  </si>
  <si>
    <t>Fecha de inicio del período del informe 10</t>
  </si>
  <si>
    <t>Date de début de la période de reporting 10</t>
  </si>
  <si>
    <t>Data di inizio del periodo di riferimento 10</t>
  </si>
  <si>
    <t>Data rozpoczęcia okresu sprawozdawczego 10</t>
  </si>
  <si>
    <t>PP_EndDatePeriod10</t>
  </si>
  <si>
    <t>End date of reporting period 10</t>
  </si>
  <si>
    <t>Slutdato for periode 10</t>
  </si>
  <si>
    <t>Enddatum des Berichtszeitraums 10</t>
  </si>
  <si>
    <t>Fecha final del período del informe 10</t>
  </si>
  <si>
    <t>Date de fin de la période de reporting 10</t>
  </si>
  <si>
    <t>Data di fine del periodo di riferimento 10</t>
  </si>
  <si>
    <t>Data zakończenia okresu sprawozdawczego 10</t>
  </si>
  <si>
    <t>ESEF 20220324</t>
  </si>
  <si>
    <t>969500WEPS61H6TJM037</t>
  </si>
  <si>
    <t>*&lt;&lt;</t>
  </si>
  <si>
    <t>Note 3</t>
  </si>
  <si>
    <t>Note 2</t>
  </si>
  <si>
    <t>Note 1</t>
  </si>
  <si>
    <t>All notes</t>
  </si>
  <si>
    <t>text</t>
  </si>
  <si>
    <t>Label</t>
  </si>
  <si>
    <t>Join</t>
  </si>
  <si>
    <t>Level</t>
  </si>
  <si>
    <t>In</t>
  </si>
  <si>
    <t>After</t>
  </si>
  <si>
    <t>Skip presentation</t>
  </si>
  <si>
    <t>NOTE 1.</t>
  </si>
  <si>
    <t>1.1 Déclaration de conformité</t>
  </si>
  <si>
    <t>1.2 Normes IFRS, amendements ou interprétations appliqués par le Groupe</t>
  </si>
  <si>
    <t>NOTE 2. FAITS MARQUANTS</t>
  </si>
  <si>
    <t>NOTE 3. INFORMATION SECTORIELLE – EBITDAR – BFR</t>
  </si>
  <si>
    <t>3.1 Secteurs Opérationnels</t>
  </si>
  <si>
    <t>3.3 Autres données opérationnelles courantes</t>
  </si>
  <si>
    <t>3.4 Autres produits et charges opérationnels</t>
  </si>
  <si>
    <t>3.5 Besoin en fonds de roulement</t>
  </si>
  <si>
    <t>NOTE 4. CHARGES ET AVANTAGES AU PERSONNEL</t>
  </si>
  <si>
    <t>4.2 Epargne salariale</t>
  </si>
  <si>
    <t>4.3 Avantages du personnel</t>
  </si>
  <si>
    <t>4.4 Paiements fondés sur actions</t>
  </si>
  <si>
    <t>NOTE 5. GOODWILL, IMMOBILISATIONS INCORPORELLES ET CORPORELLES</t>
  </si>
  <si>
    <t>Note 4</t>
  </si>
  <si>
    <t xml:space="preserve">Note 5 </t>
  </si>
  <si>
    <t>Note 6</t>
  </si>
  <si>
    <t>Note 7</t>
  </si>
  <si>
    <t>Note 8</t>
  </si>
  <si>
    <t>Note 9</t>
  </si>
  <si>
    <t>Note 10</t>
  </si>
  <si>
    <t>Note 11</t>
  </si>
  <si>
    <t>Note 12</t>
  </si>
  <si>
    <t>Note 13</t>
  </si>
  <si>
    <t>Note 1.1</t>
  </si>
  <si>
    <t>Note 1.2</t>
  </si>
  <si>
    <t>Note 1.3</t>
  </si>
  <si>
    <t>Note 1.4</t>
  </si>
  <si>
    <t>Note 1.5</t>
  </si>
  <si>
    <t>Note 2.1</t>
  </si>
  <si>
    <t>Note 2.2</t>
  </si>
  <si>
    <t>Note 2.3</t>
  </si>
  <si>
    <t>Note 2.4</t>
  </si>
  <si>
    <t>Note 2.5</t>
  </si>
  <si>
    <t>Note 2.6</t>
  </si>
  <si>
    <t>Note 3.1</t>
  </si>
  <si>
    <t>Note 3.2</t>
  </si>
  <si>
    <t>Note 3.3</t>
  </si>
  <si>
    <t>Note 3.4</t>
  </si>
  <si>
    <t>Note 3.5</t>
  </si>
  <si>
    <t>Note 4.1</t>
  </si>
  <si>
    <t>Note 4.3</t>
  </si>
  <si>
    <t>Note 8.1</t>
  </si>
  <si>
    <t>Note 8.2</t>
  </si>
  <si>
    <t>Note 4.2</t>
  </si>
  <si>
    <t>Note 4.4</t>
  </si>
  <si>
    <t>Note 5.1</t>
  </si>
  <si>
    <t>Note 5.2</t>
  </si>
  <si>
    <t>Note 5.3</t>
  </si>
  <si>
    <t>Note 5.4</t>
  </si>
  <si>
    <t>Note 5.5</t>
  </si>
  <si>
    <t>Note 8.3</t>
  </si>
  <si>
    <t>Note 8.4</t>
  </si>
  <si>
    <t>Note 8.5</t>
  </si>
  <si>
    <t>Note 10.3</t>
  </si>
  <si>
    <t>Note 13.1</t>
  </si>
  <si>
    <t>Note 13.2</t>
  </si>
  <si>
    <t>Note 13.3</t>
  </si>
  <si>
    <t>5.4 Variation des ﬂux de trésorerie liés aux acquisitions d’immobilisations</t>
  </si>
  <si>
    <t>*</t>
  </si>
  <si>
    <t>Estimations et jugements comptables déterminants*Impôts dus sur la base des bénéfices imposables ».</t>
  </si>
  <si>
    <t>Perte de valeur des immobilisations corporelles, incorporelles et goodwill*</t>
  </si>
  <si>
    <t>Le chiffre d’affaires et les autres produits*</t>
  </si>
  <si>
    <t>D) DETTES FOURNISSEURS, AUTRES DETTES ET COMPTES DE RÉGULARISATION*</t>
  </si>
  <si>
    <t>21-25, rue Balzac à Paris, 75008</t>
  </si>
  <si>
    <t>Annex</t>
  </si>
  <si>
    <t>La société Korian</t>
  </si>
  <si>
    <t>AP 2.6</t>
  </si>
  <si>
    <t>AP 3</t>
  </si>
  <si>
    <t>AP 3.4</t>
  </si>
  <si>
    <t>AP 4.2</t>
  </si>
  <si>
    <t>AP 4.3</t>
  </si>
  <si>
    <t>AP 4.4</t>
  </si>
  <si>
    <t>AP 5</t>
  </si>
  <si>
    <t>AP 5.1</t>
  </si>
  <si>
    <t>AP 5.2</t>
  </si>
  <si>
    <t>AP 5.5</t>
  </si>
  <si>
    <t>AP 7</t>
  </si>
  <si>
    <t>AP 8.1</t>
  </si>
  <si>
    <t>AP 8.2</t>
  </si>
  <si>
    <t>AP 8.3</t>
  </si>
  <si>
    <t>AP 9</t>
  </si>
  <si>
    <t>AP 10.3</t>
  </si>
  <si>
    <t>All AP</t>
  </si>
  <si>
    <t>3.4 Autres produits et charges opérationnels*matérialité significative.</t>
  </si>
  <si>
    <t>4.2 Epargne salariale*à celles du Groupe.</t>
  </si>
  <si>
    <t>4.3 Avantages du personnel*(source: indice iBoxx).</t>
  </si>
  <si>
    <t>4.4 Paiements fondés sur actions*de clôture comptable.</t>
  </si>
  <si>
    <t>COÛTS D'EMPRUNT</t>
  </si>
  <si>
    <t>AP 5.3.1</t>
  </si>
  <si>
    <t>AP 5.3.2</t>
  </si>
  <si>
    <t>COÛTS D'EMPRUNT*du Groupe après couverture.</t>
  </si>
  <si>
    <t>FILIALESLes filiales</t>
  </si>
  <si>
    <t>Le chiffre d'affaires et les autres produits*</t>
  </si>
  <si>
    <t>C) AUTRES CRÉANCES ET ACTIFS COURANTS*&lt;&lt;D) DETTES FOURNISSEURS, AUTRES DETTES ET COMPTES DE RÉGULARISATION</t>
  </si>
  <si>
    <t>*des contrats de location.</t>
  </si>
  <si>
    <t>AP 4</t>
  </si>
  <si>
    <t>AP 10</t>
  </si>
  <si>
    <t>AP 3.5.1</t>
  </si>
  <si>
    <t>AP 3.5.2</t>
  </si>
  <si>
    <t>AP 3.5.3</t>
  </si>
  <si>
    <t>Actifs courants*premier entré/premier sorti.</t>
  </si>
  <si>
    <t>Variation du besoin en fonds de roulement*</t>
  </si>
  <si>
    <t>AP 13.3.1</t>
  </si>
  <si>
    <t>AP 13.3.2</t>
  </si>
  <si>
    <t>FILIALESLes filiales*50 % des droits de vote.</t>
  </si>
  <si>
    <t>PARTENARIATS ET ENTREPRISES ASSOCIÉES*apportée par le Groupe.</t>
  </si>
  <si>
    <t>1.4 Présentation des états financiers</t>
  </si>
  <si>
    <t>2.1 Modifications statutaires</t>
  </si>
  <si>
    <t>2.2 Opérations de financement et projet de renforcement de la structure financière</t>
  </si>
  <si>
    <t>2.3 Partenariats immobiliers</t>
  </si>
  <si>
    <t>2.4 Partenariats de développement</t>
  </si>
  <si>
    <t>2.5 Évolution du périmètre de consolidation</t>
  </si>
  <si>
    <t>2.7 Actifs disponibles à la vente</t>
  </si>
  <si>
    <t>NOTE 9. FINANCEMENT ET INSTRUMENTS FINANCIERS</t>
  </si>
  <si>
    <t>NOTE 8. RÉSULTAT PAR ACTION</t>
  </si>
  <si>
    <t>NOTE 6. PARTICIPATIONS DANS LES ENTREPRISES ASSOCIEES</t>
  </si>
  <si>
    <t>NOTE 7. CAPITAUX PROPRES</t>
  </si>
  <si>
    <t>9.1 Résultat financier net</t>
  </si>
  <si>
    <t>Note 9.1</t>
  </si>
  <si>
    <t>AP 9.1</t>
  </si>
  <si>
    <t>Note 9.2</t>
  </si>
  <si>
    <t>AP 9.2</t>
  </si>
  <si>
    <t>Note 9.3</t>
  </si>
  <si>
    <t>AP 9.3</t>
  </si>
  <si>
    <t>Note 9.4</t>
  </si>
  <si>
    <t>Note 9.5</t>
  </si>
  <si>
    <t>9.2 Dette financière nette</t>
  </si>
  <si>
    <t>9.1 Résultat financier net*d'utilisation des contrats de location.</t>
  </si>
  <si>
    <t>9.2 Dette financière nette*avec des institutions financières de premier rang.</t>
  </si>
  <si>
    <t>NOTE 10. PROVISIONS</t>
  </si>
  <si>
    <t>NOTE 10. PROVISIONS*dépenses prévisibles.</t>
  </si>
  <si>
    <t>NOTE 11. IMPÔTS</t>
  </si>
  <si>
    <t>AP 11</t>
  </si>
  <si>
    <t>Note 11.1</t>
  </si>
  <si>
    <t>Note 11.2</t>
  </si>
  <si>
    <t>Note 11.3</t>
  </si>
  <si>
    <t>AP 11.3</t>
  </si>
  <si>
    <t>11.3 Impôts différés*30,44 % selon les sociétés.</t>
  </si>
  <si>
    <t>11.1 Ventilation de la charge d’impôt</t>
  </si>
  <si>
    <t>11.2 Rapprochement entre l’impôt réel et la charge d’impôt théorique</t>
  </si>
  <si>
    <t>11.3 Impôts différés</t>
  </si>
  <si>
    <t>NOTE 12. ENGAGEMENTS ET PASSIFS ÉVENTUELS</t>
  </si>
  <si>
    <t>NOTE 13. ÉVÉNEMENTS POSTÉRIEURS À LA CLÔTURE</t>
  </si>
  <si>
    <t>NOTE 14. AUTRES INFORMATIONS</t>
  </si>
  <si>
    <t>Note 14</t>
  </si>
  <si>
    <t>Note 14.1</t>
  </si>
  <si>
    <t>Note 14.2</t>
  </si>
  <si>
    <t>Note 14.3</t>
  </si>
  <si>
    <t>14.1 Transactions avec des parties liées</t>
  </si>
  <si>
    <t>14.2 Honoraires des Commissaires aux comptes</t>
  </si>
  <si>
    <t>AP 14.3.1</t>
  </si>
  <si>
    <t>AP 14.3.2</t>
  </si>
  <si>
    <t>AP 2.7</t>
  </si>
  <si>
    <t>2.7 Actifs disponibles à la vente*jusqu'à la date de cession.</t>
  </si>
  <si>
    <t>5.5 Engagements locatifs</t>
  </si>
  <si>
    <t>5.5 Engagements locatifs*en cas de résiliation.</t>
  </si>
  <si>
    <t>14.3 Risque du Changement Climatique sur les états financiers</t>
  </si>
  <si>
    <t>14.4 Liste des entités consolidées du Groupe</t>
  </si>
  <si>
    <t>Note 14.4</t>
  </si>
  <si>
    <t>La société mère du Groupe est la société Clariane SE.</t>
  </si>
  <si>
    <t>5.3 Immobilisations corporelles*sur les durées d’utilité indiquées ci-après</t>
  </si>
  <si>
    <t>Old</t>
  </si>
  <si>
    <t>Note 10.1</t>
  </si>
  <si>
    <t>Note 10.2</t>
  </si>
  <si>
    <t>1.3 deleted</t>
  </si>
  <si>
    <t>AP deleted</t>
  </si>
  <si>
    <t>Annex deleted</t>
  </si>
  <si>
    <t>Clariane</t>
  </si>
  <si>
    <t xml:space="preserve">société européenne </t>
  </si>
  <si>
    <t>Le Groupe et ses filiales sont*à détenir l’immobilier des établissements.</t>
  </si>
  <si>
    <t>Clariane est organisé autour de trois grandes*soit l’origine du règlement.</t>
  </si>
  <si>
    <t>1.1 Déclaration de conformité*milliers d’euros sauf indication contraire.</t>
  </si>
  <si>
    <t>1.4 Présentation des états financiers*milliers d’euros sauf indication contraire.</t>
  </si>
  <si>
    <t>3120</t>
  </si>
  <si>
    <t>Résultat des sociétés mises en équivalence (net d'impôt)</t>
  </si>
  <si>
    <t xml:space="preserve">Résultat net de la période </t>
  </si>
  <si>
    <t>Ecart de conversion</t>
  </si>
  <si>
    <t>Regroupement d'entreprise</t>
  </si>
  <si>
    <t>Capitaux propres en début de période</t>
  </si>
  <si>
    <t>RÉSULTAT GLOBAL</t>
  </si>
  <si>
    <t>5.1 Goodwill*corporelles, incorporelles et goodwill.</t>
  </si>
  <si>
    <t>NOTE 5. GOODWILL, IMMOBILISATIONS INCORPORELLES ET CORPORELLES*corporelles, incorporelles et goodwill.</t>
  </si>
  <si>
    <t>B) CREANCES</t>
  </si>
  <si>
    <t>B) CREANCES*est présent le Groupe.</t>
  </si>
  <si>
    <t>4.2  Epargne</t>
  </si>
  <si>
    <t>B) CREANCES*82 063</t>
  </si>
  <si>
    <t>4.1  Charges de personnel</t>
  </si>
  <si>
    <t>Il n’existe pas de droits*&lt;&lt;Emprunts obligataires hybrides</t>
  </si>
  <si>
    <t>Les états financiers consolidés du Groupe*milliers d’euros sauf indication contraire.</t>
  </si>
  <si>
    <t>b) Goodwill, immobilisations incorporelles et corporelles (Note 5)*&lt;&lt;c) Contrats de location (Note 5)</t>
  </si>
  <si>
    <t>aux litiges d’une matérialité significative.&gt;&gt;*</t>
  </si>
  <si>
    <t>A) STOCKS Les stocks*&lt;&lt;B) CREANCES</t>
  </si>
  <si>
    <t>NOTE 3. INFORMATION SECTORIELLE – EBITDAR – BFR*Royaume-Uni a été ajouté aux secteurs opérationnels.</t>
  </si>
  <si>
    <t>5.2 Immobilisations incorporelles*de la Note 1 Estimations et jugements comptables déterminants.</t>
  </si>
  <si>
    <t>Gestion du risque de taux*&lt;&lt;Risque de change Le Groupe</t>
  </si>
  <si>
    <t>Disclosure of material accounting policy information</t>
  </si>
  <si>
    <t>SEARCH BOX:</t>
  </si>
  <si>
    <t>Local label / version 1.2.4</t>
  </si>
  <si>
    <t>TIPS</t>
  </si>
  <si>
    <t>1.3 Normes IFRS, amendements ou interprétations applicables à partir de 2024 et non anticipés par le Groupe</t>
  </si>
  <si>
    <t>2.6 Principales données sur les variations de périmètre</t>
  </si>
  <si>
    <t>9.3 Actifs et passifs financiers</t>
  </si>
  <si>
    <t>9.3 Actifs et passifs financiers*est représentative de leur juste valeur.</t>
  </si>
  <si>
    <t>9.3.2 Juste valeur actifs et passifs financiers*</t>
  </si>
  <si>
    <t>Le poste « autres produits et charges opérationnels »*(cf. Note 5.2 Immobilisations incorporelles).</t>
  </si>
  <si>
    <t xml:space="preserve">NOTE 3. INFORMATION SECTORIELLE </t>
  </si>
  <si>
    <t>Les flux de trésorerie des activités abandonnées se décomposent de la manière suivante:&gt;&gt;*-125</t>
  </si>
  <si>
    <t/>
  </si>
  <si>
    <t>Le siège social de l’entité mère du Groupe Clariane</t>
  </si>
  <si>
    <t>GD</t>
  </si>
  <si>
    <t>Le siège social de l’entité mère du Groupe Clariane*&lt;&lt;NOTE 1.</t>
  </si>
  <si>
    <t>Emprunts obligataires hybrides*&lt;&lt;Placement d’une obligation hybride verte non-convertible de £200 M</t>
  </si>
  <si>
    <t>Continuité d’exploitation Les comptes*renouvellement ultérieures de la ligne de RCF.</t>
  </si>
  <si>
    <t>Perte de valeur des immobilisations corporelles*avec l’aide d’un expert indépendant</t>
  </si>
  <si>
    <t>*&lt;&lt;2.7  Actifs disponibles à la vente</t>
  </si>
  <si>
    <t>3.2 Chiffre d’affaires et autres produits*4 534 075</t>
  </si>
  <si>
    <t>C) AUTRES CRÉANCES ET ACTIFS COURANTS*</t>
  </si>
  <si>
    <t>Risque de contrepartie*</t>
  </si>
  <si>
    <t>Le résultat net par action est calculé en divisant*IAS 33 « Résultat par action ».</t>
  </si>
  <si>
    <t>Risque de liquidité*essentiellement pour du financement immobilier.</t>
  </si>
  <si>
    <t>D) DETTES FOURNISSEURS, AUTRES DETTES ET COMPTES DE RÉGULARISATION*le coût amorti).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</si>
</sst>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\(#,##0\);\-"/>
    <numFmt numFmtId="165" formatCode="#,##0.00;\(#,##0.00\);\-"/>
    <numFmt numFmtId="166" formatCode="#,##0.000_);\(#,##0.000\)"/>
  </numFmts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1"/>
      <color rgb="FF0070C0"/>
      <name val="Calibri"/>
      <family val="2"/>
    </font>
    <font>
      <b/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FF0000"/>
      <name val="Calibri"/>
      <family val="2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0000"/>
      <name val="Calibri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</font>
    <font>
      <sz val="9"/>
      <color indexed="8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19" fillId="0" borderId="0"/>
    <xf numFmtId="0" fontId="21" fillId="0" borderId="0"/>
  </cellStyleXfs>
  <cellXfs count="9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5" fillId="0" borderId="0" xfId="0" applyFont="1"/>
    <xf numFmtId="0" fontId="6" fillId="0" borderId="0" xfId="0" applyFont="1"/>
    <xf numFmtId="0" fontId="6" fillId="2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Protection="1">
      <protection hidden="1"/>
    </xf>
    <xf numFmtId="49" fontId="0" fillId="0" borderId="0" xfId="0" applyNumberFormat="1" applyProtection="1">
      <protection hidden="1"/>
    </xf>
    <xf numFmtId="0" fontId="0" fillId="3" borderId="0" xfId="0" applyFill="1"/>
    <xf numFmtId="0" fontId="0" fillId="0" borderId="1" xfId="0" applyBorder="1" applyProtection="1">
      <protection hidden="1"/>
    </xf>
    <xf numFmtId="0" fontId="0" fillId="0" borderId="0" xfId="0" applyProtection="1">
      <protection hidden="1"/>
    </xf>
    <xf numFmtId="0" fontId="10" fillId="0" borderId="0" xfId="0" applyFont="1" applyProtection="1">
      <protection hidden="1"/>
    </xf>
    <xf numFmtId="0" fontId="2" fillId="0" borderId="0" xfId="0" applyFont="1" applyAlignment="1" applyProtection="1">
      <alignment horizontal="center" wrapText="1"/>
      <protection locked="0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" fillId="3" borderId="0" xfId="0" applyFont="1" applyFill="1"/>
    <xf numFmtId="0" fontId="11" fillId="3" borderId="0" xfId="0" applyFont="1" applyFill="1"/>
    <xf numFmtId="0" fontId="4" fillId="0" borderId="0" xfId="1" applyBorder="1"/>
    <xf numFmtId="14" fontId="0" fillId="0" borderId="0" xfId="0" applyNumberFormat="1"/>
    <xf numFmtId="49" fontId="0" fillId="0" borderId="0" xfId="0" applyNumberFormat="1"/>
    <xf numFmtId="0" fontId="12" fillId="3" borderId="0" xfId="0" applyFont="1" applyFill="1"/>
    <xf numFmtId="0" fontId="15" fillId="0" borderId="0" xfId="0" applyFont="1"/>
    <xf numFmtId="0" fontId="2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Protection="1">
      <protection hidden="1"/>
    </xf>
    <xf numFmtId="0" fontId="0" fillId="0" borderId="0" xfId="0" quotePrefix="1"/>
    <xf numFmtId="0" fontId="11" fillId="0" borderId="0" xfId="0" applyFont="1" applyProtection="1">
      <protection hidden="1"/>
    </xf>
    <xf numFmtId="0" fontId="0" fillId="0" borderId="0" xfId="0" applyAlignment="1" applyProtection="1">
      <alignment horizontal="left" indent="2"/>
      <protection hidden="1"/>
    </xf>
    <xf numFmtId="0" fontId="11" fillId="0" borderId="0" xfId="0" applyFont="1" applyAlignment="1" applyProtection="1">
      <alignment horizontal="left" indent="2"/>
      <protection hidden="1"/>
    </xf>
    <xf numFmtId="0" fontId="0" fillId="0" borderId="0" xfId="0" applyAlignment="1" applyProtection="1">
      <alignment horizontal="left" indent="4"/>
      <protection hidden="1"/>
    </xf>
    <xf numFmtId="0" fontId="0" fillId="0" borderId="0" xfId="0" applyAlignment="1" applyProtection="1">
      <alignment horizontal="left" indent="6"/>
      <protection hidden="1"/>
    </xf>
    <xf numFmtId="0" fontId="11" fillId="0" borderId="0" xfId="0" applyFont="1" applyAlignment="1" applyProtection="1">
      <alignment horizontal="left" indent="4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164" fontId="11" fillId="8" borderId="0" xfId="0" applyNumberFormat="1" applyFont="1" applyFill="1" applyAlignment="1">
      <alignment horizontal="center" wrapText="1"/>
    </xf>
    <xf numFmtId="164" fontId="11" fillId="0" borderId="0" xfId="0" applyNumberFormat="1" applyFont="1"/>
    <xf numFmtId="0" fontId="11" fillId="0" borderId="0" xfId="0" applyFont="1" applyAlignment="1">
      <alignment wrapText="1"/>
    </xf>
    <xf numFmtId="164" fontId="11" fillId="0" borderId="0" xfId="0" applyNumberFormat="1" applyFont="1" applyAlignment="1">
      <alignment wrapText="1"/>
    </xf>
    <xf numFmtId="165" fontId="11" fillId="0" borderId="0" xfId="0" applyNumberFormat="1" applyFont="1"/>
    <xf numFmtId="0" fontId="18" fillId="0" borderId="0" xfId="0" applyFont="1"/>
    <xf numFmtId="49" fontId="11" fillId="0" borderId="0" xfId="0" applyNumberFormat="1" applyFont="1" applyAlignment="1">
      <alignment horizontal="right"/>
    </xf>
    <xf numFmtId="164" fontId="11" fillId="9" borderId="0" xfId="0" applyNumberFormat="1" applyFont="1" applyFill="1"/>
    <xf numFmtId="164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indent="2"/>
    </xf>
    <xf numFmtId="164" fontId="11" fillId="10" borderId="0" xfId="0" applyNumberFormat="1" applyFont="1" applyFill="1" applyAlignment="1">
      <alignment horizontal="center" wrapText="1"/>
    </xf>
    <xf numFmtId="0" fontId="5" fillId="0" borderId="0" xfId="0" applyFont="1" applyAlignment="1">
      <alignment horizontal="center"/>
    </xf>
    <xf numFmtId="0" fontId="11" fillId="11" borderId="0" xfId="0" applyFont="1" applyFill="1" applyAlignment="1">
      <alignment horizontal="left" indent="2"/>
    </xf>
    <xf numFmtId="0" fontId="11" fillId="12" borderId="0" xfId="0" applyFont="1" applyFill="1"/>
    <xf numFmtId="0" fontId="11" fillId="0" borderId="0" xfId="0" applyFont="1" applyAlignment="1">
      <alignment horizontal="left" indent="4"/>
    </xf>
    <xf numFmtId="0" fontId="11" fillId="12" borderId="0" xfId="0" applyFont="1" applyFill="1" applyAlignment="1">
      <alignment horizontal="left" indent="4"/>
    </xf>
    <xf numFmtId="0" fontId="11" fillId="13" borderId="0" xfId="0" applyFont="1" applyFill="1"/>
    <xf numFmtId="0" fontId="11" fillId="14" borderId="0" xfId="0" applyFont="1" applyFill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indent="6"/>
    </xf>
    <xf numFmtId="0" fontId="11" fillId="9" borderId="0" xfId="0" applyFont="1" applyFill="1" applyAlignment="1">
      <alignment horizontal="left" indent="6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"/>
    </xf>
    <xf numFmtId="0" fontId="2" fillId="15" borderId="0" xfId="0" applyFont="1" applyFill="1"/>
    <xf numFmtId="0" fontId="16" fillId="15" borderId="0" xfId="0" applyFont="1" applyFill="1"/>
    <xf numFmtId="0" fontId="3" fillId="15" borderId="0" xfId="0" applyFont="1" applyFill="1" applyProtection="1">
      <protection hidden="1"/>
    </xf>
    <xf numFmtId="0" fontId="2" fillId="16" borderId="0" xfId="0" applyFont="1" applyFill="1"/>
    <xf numFmtId="0" fontId="2" fillId="16" borderId="0" xfId="0" applyFont="1" applyFill="1" applyAlignment="1">
      <alignment horizontal="left"/>
    </xf>
    <xf numFmtId="0" fontId="2" fillId="16" borderId="0" xfId="0" applyFont="1" applyFill="1" applyAlignment="1">
      <alignment horizontal="center" vertical="center"/>
    </xf>
    <xf numFmtId="0" fontId="5" fillId="15" borderId="0" xfId="0" applyFont="1" applyFill="1" applyAlignment="1">
      <alignment horizontal="center"/>
    </xf>
    <xf numFmtId="0" fontId="5" fillId="10" borderId="0" xfId="0" applyFont="1" applyFill="1" applyAlignment="1">
      <alignment horizontal="center"/>
    </xf>
    <xf numFmtId="0" fontId="11" fillId="10" borderId="0" xfId="0" applyFont="1" applyFill="1" applyAlignment="1">
      <alignment horizontal="center" vertical="center"/>
    </xf>
    <xf numFmtId="166" fontId="11" fillId="0" borderId="0" xfId="0" applyNumberFormat="1" applyFont="1"/>
    <xf numFmtId="49" fontId="4" fillId="4" borderId="0" xfId="1" applyNumberFormat="1" applyFill="1" applyAlignment="1" applyProtection="1">
      <alignment horizontal="left"/>
      <protection locked="0"/>
    </xf>
    <xf numFmtId="49" fontId="0" fillId="4" borderId="0" xfId="0" applyNumberFormat="1" applyFill="1" applyAlignment="1" applyProtection="1">
      <alignment horizontal="left"/>
      <protection locked="0"/>
    </xf>
    <xf numFmtId="0" fontId="10" fillId="4" borderId="2" xfId="0" applyFont="1" applyFill="1" applyBorder="1" applyProtection="1">
      <protection hidden="1"/>
    </xf>
    <xf numFmtId="0" fontId="10" fillId="4" borderId="3" xfId="0" applyFont="1" applyFill="1" applyBorder="1" applyProtection="1">
      <protection hidden="1"/>
    </xf>
    <xf numFmtId="0" fontId="10" fillId="4" borderId="4" xfId="0" applyFont="1" applyFill="1" applyBorder="1" applyProtection="1">
      <protection hidden="1"/>
    </xf>
    <xf numFmtId="0" fontId="10" fillId="5" borderId="5" xfId="0" applyFont="1" applyFill="1" applyBorder="1" applyProtection="1">
      <protection hidden="1"/>
    </xf>
    <xf numFmtId="0" fontId="10" fillId="5" borderId="0" xfId="0" applyFont="1" applyFill="1" applyProtection="1">
      <protection hidden="1"/>
    </xf>
    <xf numFmtId="0" fontId="10" fillId="5" borderId="1" xfId="0" applyFont="1" applyFill="1" applyBorder="1" applyProtection="1">
      <protection hidden="1"/>
    </xf>
    <xf numFmtId="0" fontId="10" fillId="6" borderId="6" xfId="0" applyFont="1" applyFill="1" applyBorder="1" applyProtection="1">
      <protection hidden="1"/>
    </xf>
    <xf numFmtId="0" fontId="10" fillId="6" borderId="7" xfId="0" applyFont="1" applyFill="1" applyBorder="1" applyProtection="1">
      <protection hidden="1"/>
    </xf>
    <xf numFmtId="0" fontId="10" fillId="6" borderId="8" xfId="0" applyFont="1" applyFill="1" applyBorder="1" applyProtection="1">
      <protection hidden="1"/>
    </xf>
    <xf numFmtId="0" fontId="2" fillId="0" borderId="0" xfId="0" applyFont="1" applyAlignment="1" applyProtection="1">
      <alignment horizontal="center" wrapText="1"/>
      <protection locked="0"/>
    </xf>
    <xf numFmtId="0" fontId="0" fillId="4" borderId="0" xfId="0" applyFill="1" applyAlignment="1" applyProtection="1">
      <alignment horizontal="left"/>
      <protection locked="0"/>
    </xf>
    <xf numFmtId="14" fontId="0" fillId="5" borderId="0" xfId="0" applyNumberFormat="1" applyFill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hidden="1"/>
    </xf>
    <xf numFmtId="0" fontId="0" fillId="7" borderId="0" xfId="0" applyFill="1" applyAlignment="1" applyProtection="1">
      <alignment horizontal="left"/>
      <protection locked="0"/>
    </xf>
    <xf numFmtId="49" fontId="0" fillId="7" borderId="0" xfId="0" applyNumberFormat="1" applyFill="1" applyAlignment="1" applyProtection="1">
      <alignment horizontal="left"/>
      <protection locked="0"/>
    </xf>
    <xf numFmtId="0" fontId="14" fillId="7" borderId="0" xfId="1" applyNumberFormat="1" applyFont="1" applyFill="1" applyAlignment="1" applyProtection="1">
      <alignment horizontal="left"/>
      <protection locked="0"/>
    </xf>
    <xf numFmtId="14" fontId="0" fillId="7" borderId="0" xfId="0" applyNumberForma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164" fontId="11" fillId="8" borderId="0" xfId="0" applyNumberFormat="1" applyFont="1" applyFill="1" applyAlignment="1">
      <alignment horizontal="center" wrapText="1"/>
    </xf>
    <xf numFmtId="164" fontId="11" fillId="0" borderId="0" xfId="0" applyNumberFormat="1" applyFont="1" applyAlignment="1">
      <alignment horizontal="center" wrapText="1"/>
    </xf>
  </cellXfs>
  <cellStyles count="4">
    <cellStyle name="Hyperlink" xfId="1" builtinId="8"/>
    <cellStyle name="Normal" xfId="0" builtinId="0"/>
    <cellStyle name="Normal 2" xfId="2" xr:uid="{16C2F6D0-70BB-4D76-8B76-CA39AD79BED9}"/>
    <cellStyle name="Normal 31" xfId="3" xr:uid="{5597F00B-483C-4F29-A46E-95A0197F780A}"/>
  </cellStyles>
  <dxfs count="2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88900</xdr:colOff>
          <xdr:row>2</xdr:row>
          <xdr:rowOff>50800</xdr:rowOff>
        </xdr:from>
        <xdr:to>
          <xdr:col>0</xdr:col>
          <xdr:colOff>8528050</xdr:colOff>
          <xdr:row>3</xdr:row>
          <xdr:rowOff>165100</xdr:rowOff>
        </xdr:to>
        <xdr:sp macro="" textlink="">
          <xdr:nvSpPr>
            <xdr:cNvPr id="21506" name="TextBox1" hidden="1">
              <a:extLst>
                <a:ext uri="{63B3BB69-23CF-44E3-9099-C40C66FF867C}">
                  <a14:compatExt spid="_x0000_s21506"/>
                </a:ext>
                <a:ext uri="{FF2B5EF4-FFF2-40B4-BE49-F238E27FC236}">
                  <a16:creationId xmlns:a16="http://schemas.microsoft.com/office/drawing/2014/main" id="{00000000-0008-0000-0500-00000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63500</xdr:colOff>
          <xdr:row>1</xdr:row>
          <xdr:rowOff>76200</xdr:rowOff>
        </xdr:from>
        <xdr:to>
          <xdr:col>0</xdr:col>
          <xdr:colOff>6000750</xdr:colOff>
          <xdr:row>1</xdr:row>
          <xdr:rowOff>304800</xdr:rowOff>
        </xdr:to>
        <xdr:sp macro="" textlink="">
          <xdr:nvSpPr>
            <xdr:cNvPr id="22530" name="TextBox1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7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ustomerdomain.com/" TargetMode="External"/><Relationship Id="rId2" Type="http://schemas.openxmlformats.org/officeDocument/2006/relationships/hyperlink" Target="http://www.customerdomain.com/" TargetMode="External"/><Relationship Id="rId1" Type="http://schemas.openxmlformats.org/officeDocument/2006/relationships/hyperlink" Target="http://standards.iso.org/iso/17442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2.xml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D65EE-131A-4B62-AF51-AA8100378AC1}">
  <sheetPr codeName="General_Data_ESEF">
    <outlinePr summaryBelow="0" summaryRight="0"/>
    <pageSetUpPr fitToPage="1"/>
  </sheetPr>
  <dimension ref="A1:CA90"/>
  <sheetViews>
    <sheetView view="pageBreakPreview" zoomScaleNormal="85" zoomScaleSheetLayoutView="100" workbookViewId="0">
      <pane ySplit="8" topLeftCell="A9" activePane="bottomLeft" state="frozen"/>
      <selection activeCell="B18" sqref="B18:E18"/>
      <selection pane="bottomLeft" activeCell="A2" sqref="A2"/>
    </sheetView>
  </sheetViews>
  <sheetFormatPr defaultColWidth="9.1796875" defaultRowHeight="14.5" outlineLevelCol="1" x14ac:dyDescent="0.35"/>
  <cols>
    <col min="1" max="1" width="79.1796875" bestFit="1" customWidth="1"/>
    <col min="2" max="4" width="16.81640625" style="22" customWidth="1"/>
    <col min="5" max="5" width="16.81640625" style="22" customWidth="1" collapsed="1"/>
    <col min="6" max="6" width="64.81640625" style="15" hidden="1" customWidth="1" outlineLevel="1"/>
    <col min="7" max="10" width="5.54296875" style="15" hidden="1" customWidth="1" outlineLevel="1"/>
    <col min="11" max="11" width="106.81640625" style="16" hidden="1" customWidth="1" outlineLevel="1"/>
    <col min="12" max="42" width="3.81640625" style="16" hidden="1" customWidth="1" outlineLevel="1"/>
    <col min="43" max="71" width="3.81640625" hidden="1" customWidth="1" outlineLevel="1"/>
    <col min="72" max="75" width="10.54296875" style="16" hidden="1" customWidth="1" outlineLevel="1"/>
    <col min="76" max="79" width="9.1796875" hidden="1" customWidth="1" outlineLevel="1"/>
  </cols>
  <sheetData>
    <row r="1" spans="1:79" s="1" customFormat="1" hidden="1" x14ac:dyDescent="0.35">
      <c r="B1" s="2"/>
      <c r="C1" s="2"/>
      <c r="D1" s="2"/>
      <c r="E1" s="2"/>
      <c r="F1" s="3" t="s">
        <v>0</v>
      </c>
      <c r="G1" s="3" t="s">
        <v>1</v>
      </c>
      <c r="H1" s="3"/>
      <c r="I1" s="4">
        <f>IFERROR(MATCH(PP_LabelLanguage,PP_Languages,0),1)</f>
        <v>10</v>
      </c>
      <c r="J1" s="1" cm="1">
        <f t="array" ref="J1">IF(ISBLANK(INDEX(PP_Locale,2,PP_LabelLanguageIndex)),1,PP_LabelLanguageIndex)</f>
        <v>10</v>
      </c>
      <c r="K1" s="5" t="s">
        <v>2</v>
      </c>
      <c r="L1" s="1" t="s">
        <v>3</v>
      </c>
      <c r="M1" s="1" t="s">
        <v>4</v>
      </c>
      <c r="N1" s="5" t="s">
        <v>5</v>
      </c>
      <c r="O1" s="5" t="s">
        <v>6</v>
      </c>
      <c r="P1" s="5" t="s">
        <v>7</v>
      </c>
      <c r="Q1" s="5" t="s">
        <v>8</v>
      </c>
      <c r="R1" s="5" t="s">
        <v>9</v>
      </c>
      <c r="S1" s="5" t="s">
        <v>10</v>
      </c>
      <c r="T1" s="5" t="s">
        <v>11</v>
      </c>
      <c r="U1" s="5" t="s">
        <v>12</v>
      </c>
      <c r="V1" s="5" t="s">
        <v>13</v>
      </c>
      <c r="W1" s="5" t="s">
        <v>14</v>
      </c>
      <c r="X1" s="5" t="s">
        <v>15</v>
      </c>
      <c r="Y1" s="5" t="s">
        <v>16</v>
      </c>
      <c r="Z1" s="5" t="s">
        <v>17</v>
      </c>
      <c r="AA1" s="5" t="s">
        <v>18</v>
      </c>
      <c r="AB1" s="5" t="s">
        <v>19</v>
      </c>
      <c r="AC1" s="5" t="s">
        <v>20</v>
      </c>
      <c r="AD1" s="5" t="s">
        <v>21</v>
      </c>
      <c r="AE1" s="5" t="s">
        <v>22</v>
      </c>
      <c r="AF1" s="5" t="s">
        <v>23</v>
      </c>
      <c r="AG1" s="5" t="s">
        <v>24</v>
      </c>
      <c r="AH1" s="5" t="s">
        <v>25</v>
      </c>
      <c r="AI1" s="5" t="s">
        <v>26</v>
      </c>
      <c r="AJ1" s="5">
        <f>IFERROR(MATCH(PP_CountryCode,PP_Countries,0),1)</f>
        <v>14</v>
      </c>
      <c r="AK1" s="6" t="s">
        <v>27</v>
      </c>
      <c r="AL1" s="6" t="s">
        <v>28</v>
      </c>
      <c r="AM1" s="6" t="s">
        <v>29</v>
      </c>
      <c r="AN1" s="6" t="s">
        <v>3</v>
      </c>
      <c r="AO1" s="6" t="s">
        <v>30</v>
      </c>
      <c r="AP1" s="6" t="s">
        <v>31</v>
      </c>
      <c r="AQ1" s="7" t="s">
        <v>32</v>
      </c>
      <c r="AR1" s="7" t="s">
        <v>6</v>
      </c>
      <c r="AS1" s="7" t="s">
        <v>33</v>
      </c>
      <c r="AT1" s="7" t="s">
        <v>34</v>
      </c>
      <c r="AU1" s="7" t="s">
        <v>7</v>
      </c>
      <c r="AV1" s="7" t="s">
        <v>8</v>
      </c>
      <c r="AW1" s="7" t="s">
        <v>10</v>
      </c>
      <c r="AX1" s="7" t="s">
        <v>11</v>
      </c>
      <c r="AY1" s="7" t="s">
        <v>35</v>
      </c>
      <c r="AZ1" s="7" t="s">
        <v>36</v>
      </c>
      <c r="BA1" s="7" t="s">
        <v>12</v>
      </c>
      <c r="BB1" s="7" t="s">
        <v>13</v>
      </c>
      <c r="BC1" s="7" t="s">
        <v>37</v>
      </c>
      <c r="BD1" s="7" t="s">
        <v>14</v>
      </c>
      <c r="BE1" s="7" t="s">
        <v>15</v>
      </c>
      <c r="BF1" s="7" t="s">
        <v>38</v>
      </c>
      <c r="BG1" s="7" t="s">
        <v>16</v>
      </c>
      <c r="BH1" s="7" t="s">
        <v>39</v>
      </c>
      <c r="BI1" s="7" t="s">
        <v>17</v>
      </c>
      <c r="BJ1" s="7" t="s">
        <v>18</v>
      </c>
      <c r="BK1" s="7" t="s">
        <v>19</v>
      </c>
      <c r="BL1" s="7" t="s">
        <v>20</v>
      </c>
      <c r="BM1" s="7" t="s">
        <v>21</v>
      </c>
      <c r="BN1" s="7" t="s">
        <v>22</v>
      </c>
      <c r="BO1" s="7" t="s">
        <v>23</v>
      </c>
      <c r="BP1" s="7" t="s">
        <v>40</v>
      </c>
      <c r="BQ1" s="7" t="s">
        <v>41</v>
      </c>
      <c r="BR1" s="7" t="s">
        <v>24</v>
      </c>
      <c r="BS1" s="7" t="s">
        <v>42</v>
      </c>
      <c r="BT1" s="4" t="s">
        <v>43</v>
      </c>
      <c r="BU1" s="4"/>
      <c r="BX1" s="1" t="s">
        <v>44</v>
      </c>
    </row>
    <row r="2" spans="1:79" x14ac:dyDescent="0.35">
      <c r="A2" s="8" t="str" cm="1">
        <f t="array" ref="A2">""&amp;INDEX(PP_Locale,ROW(),PP_LanguageIndex)&amp;" 1.5.3"</f>
        <v>Informations générales ESEF ParsePort, version 1.5.3</v>
      </c>
      <c r="B2" s="9"/>
      <c r="C2" s="9"/>
      <c r="D2" s="9"/>
      <c r="E2" s="9"/>
      <c r="F2"/>
      <c r="G2"/>
      <c r="H2"/>
      <c r="I2"/>
      <c r="J2"/>
      <c r="K2" s="10" t="s">
        <v>45</v>
      </c>
      <c r="L2"/>
      <c r="M2"/>
      <c r="N2" s="10" t="s">
        <v>46</v>
      </c>
      <c r="O2" s="10" t="s">
        <v>47</v>
      </c>
      <c r="P2" s="10"/>
      <c r="Q2" s="10" t="s">
        <v>48</v>
      </c>
      <c r="R2" s="10"/>
      <c r="S2" s="10"/>
      <c r="T2" s="10" t="s">
        <v>49</v>
      </c>
      <c r="U2" s="10"/>
      <c r="V2" s="10"/>
      <c r="W2" s="10"/>
      <c r="X2" s="10" t="s">
        <v>50</v>
      </c>
      <c r="Y2" s="10"/>
      <c r="Z2" s="10"/>
      <c r="AA2" s="10"/>
      <c r="AB2" s="10"/>
      <c r="AC2" s="10"/>
      <c r="AD2" s="10" t="s">
        <v>51</v>
      </c>
      <c r="AE2" s="10"/>
      <c r="AF2" s="10"/>
      <c r="AG2" s="10"/>
      <c r="AH2" s="10"/>
      <c r="AI2" s="10"/>
      <c r="AJ2" s="10"/>
      <c r="AK2"/>
      <c r="AL2"/>
      <c r="AM2"/>
      <c r="AN2"/>
      <c r="AO2"/>
      <c r="AP2"/>
      <c r="BT2" t="s">
        <v>43</v>
      </c>
      <c r="BU2"/>
      <c r="BV2"/>
      <c r="BW2"/>
    </row>
    <row r="3" spans="1:79" x14ac:dyDescent="0.35">
      <c r="A3" s="11"/>
      <c r="B3" s="75" t="str" cm="1">
        <f t="array" ref="B3">""&amp;INDEX(PP_Locale,ROW(),PP_LanguageIndex)</f>
        <v>CHAMP OBLIGATOIRE</v>
      </c>
      <c r="C3" s="76"/>
      <c r="D3" s="76"/>
      <c r="E3" s="77"/>
      <c r="F3"/>
      <c r="G3"/>
      <c r="H3"/>
      <c r="I3"/>
      <c r="J3"/>
      <c r="K3" t="s">
        <v>52</v>
      </c>
      <c r="L3"/>
      <c r="M3"/>
      <c r="N3" t="s">
        <v>53</v>
      </c>
      <c r="O3" t="s">
        <v>54</v>
      </c>
      <c r="P3"/>
      <c r="Q3" t="s">
        <v>55</v>
      </c>
      <c r="R3"/>
      <c r="S3"/>
      <c r="T3" t="s">
        <v>56</v>
      </c>
      <c r="U3"/>
      <c r="V3"/>
      <c r="W3"/>
      <c r="X3" t="s">
        <v>57</v>
      </c>
      <c r="Y3"/>
      <c r="Z3"/>
      <c r="AA3"/>
      <c r="AB3"/>
      <c r="AC3"/>
      <c r="AD3" t="s">
        <v>58</v>
      </c>
      <c r="AE3"/>
      <c r="AF3"/>
      <c r="AG3"/>
      <c r="AH3"/>
      <c r="AI3"/>
      <c r="AJ3"/>
      <c r="AK3"/>
      <c r="AL3"/>
      <c r="AM3"/>
      <c r="AN3"/>
      <c r="AO3"/>
      <c r="AP3"/>
      <c r="BT3"/>
      <c r="BU3"/>
      <c r="BV3"/>
      <c r="BW3"/>
    </row>
    <row r="4" spans="1:79" x14ac:dyDescent="0.35">
      <c r="A4" s="11"/>
      <c r="B4" s="78" t="str" cm="1">
        <f t="array" ref="B4">""&amp;INDEX(PP_Locale,ROW(),PP_LanguageIndex)</f>
        <v>CHAMP AUTOMATIQUE (peut être annulé)</v>
      </c>
      <c r="C4" s="79"/>
      <c r="D4" s="79"/>
      <c r="E4" s="80"/>
      <c r="F4"/>
      <c r="G4"/>
      <c r="H4"/>
      <c r="I4"/>
      <c r="J4"/>
      <c r="K4" s="10" t="s">
        <v>59</v>
      </c>
      <c r="L4"/>
      <c r="M4"/>
      <c r="N4" s="10" t="s">
        <v>60</v>
      </c>
      <c r="O4" s="10" t="s">
        <v>61</v>
      </c>
      <c r="P4" s="10"/>
      <c r="Q4" s="10" t="s">
        <v>62</v>
      </c>
      <c r="R4" s="10"/>
      <c r="S4" s="10"/>
      <c r="T4" s="10" t="s">
        <v>63</v>
      </c>
      <c r="U4" s="10"/>
      <c r="V4" s="10"/>
      <c r="W4" s="10"/>
      <c r="X4" s="10" t="s">
        <v>64</v>
      </c>
      <c r="Y4" s="10"/>
      <c r="Z4" s="10"/>
      <c r="AA4" s="10"/>
      <c r="AB4" s="10"/>
      <c r="AC4" s="10"/>
      <c r="AD4" s="10" t="s">
        <v>65</v>
      </c>
      <c r="AE4" s="10"/>
      <c r="AF4" s="10"/>
      <c r="AG4" s="10"/>
      <c r="AH4" s="10"/>
      <c r="AI4" s="10"/>
      <c r="AJ4" s="10"/>
      <c r="AK4"/>
      <c r="AL4"/>
      <c r="AM4"/>
      <c r="AN4"/>
      <c r="AO4"/>
      <c r="AP4"/>
      <c r="BT4"/>
      <c r="BU4"/>
      <c r="BV4"/>
      <c r="BW4"/>
    </row>
    <row r="5" spans="1:79" x14ac:dyDescent="0.35">
      <c r="A5" s="11"/>
      <c r="B5" s="81" t="str" cm="1">
        <f t="array" ref="B5">""&amp;INDEX(PP_Locale,ROW(),PP_LanguageIndex)</f>
        <v>REMPLIR SI L'INFORMATION EST DANS LE RAPPORT</v>
      </c>
      <c r="C5" s="82"/>
      <c r="D5" s="82"/>
      <c r="E5" s="83"/>
      <c r="F5"/>
      <c r="G5"/>
      <c r="H5"/>
      <c r="I5"/>
      <c r="J5"/>
      <c r="K5" t="s">
        <v>66</v>
      </c>
      <c r="L5"/>
      <c r="M5"/>
      <c r="N5" t="s">
        <v>67</v>
      </c>
      <c r="O5" t="s">
        <v>68</v>
      </c>
      <c r="P5"/>
      <c r="Q5" t="s">
        <v>69</v>
      </c>
      <c r="R5"/>
      <c r="S5"/>
      <c r="T5" t="s">
        <v>70</v>
      </c>
      <c r="U5"/>
      <c r="V5"/>
      <c r="W5"/>
      <c r="X5" t="s">
        <v>71</v>
      </c>
      <c r="Y5"/>
      <c r="Z5"/>
      <c r="AA5"/>
      <c r="AB5"/>
      <c r="AC5"/>
      <c r="AD5" t="s">
        <v>72</v>
      </c>
      <c r="AE5"/>
      <c r="AF5"/>
      <c r="AG5"/>
      <c r="AH5"/>
      <c r="AI5"/>
      <c r="AJ5"/>
      <c r="AK5"/>
      <c r="AL5"/>
      <c r="AM5"/>
      <c r="AN5"/>
      <c r="AO5"/>
      <c r="AP5"/>
      <c r="BT5"/>
      <c r="BU5"/>
      <c r="BV5"/>
      <c r="BW5"/>
    </row>
    <row r="6" spans="1:79" x14ac:dyDescent="0.35">
      <c r="A6" s="12"/>
      <c r="B6" s="9"/>
      <c r="C6" s="9"/>
      <c r="D6" s="9"/>
      <c r="E6" s="9"/>
      <c r="F6"/>
      <c r="G6"/>
      <c r="H6"/>
      <c r="I6"/>
      <c r="J6"/>
      <c r="K6" s="10"/>
      <c r="L6"/>
      <c r="M6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/>
      <c r="AL6"/>
      <c r="AM6"/>
      <c r="AN6"/>
      <c r="AO6"/>
      <c r="AP6"/>
      <c r="BT6"/>
      <c r="BU6"/>
      <c r="BV6"/>
      <c r="BW6"/>
    </row>
    <row r="7" spans="1:79" x14ac:dyDescent="0.35">
      <c r="A7" s="13"/>
      <c r="B7" s="84"/>
      <c r="C7" s="84"/>
      <c r="D7" s="84"/>
      <c r="E7" s="84"/>
      <c r="F7"/>
      <c r="G7" t="str">
        <f>IF(PP_Consolidated,IFERROR(VLOOKUP("Group",PP_Locale,PP_LanguageIndex,FALSE),"Group"),"")</f>
        <v>Groupe</v>
      </c>
      <c r="H7" t="str">
        <f>IF(PP_Consolidated,IFERROR(VLOOKUP("Group",PP_Locale,PP_LanguageIndex,FALSE),"Group"),"")</f>
        <v>Groupe</v>
      </c>
      <c r="I7" t="str">
        <f>IF(PP_Consolidated,IFERROR(VLOOKUP("Parent",PP_Locale,PP_LanguageIndex,FALSE),"Parent"),"")</f>
        <v>Société mère</v>
      </c>
      <c r="J7" t="str">
        <f>IF(PP_Consolidated,IFERROR(VLOOKUP("Parent",PP_Locale,PP_LanguageIndex,FALSE),"Parent"),"")</f>
        <v>Société mère</v>
      </c>
      <c r="K7" s="10"/>
      <c r="L7"/>
      <c r="M7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/>
      <c r="AL7"/>
      <c r="AM7"/>
      <c r="AN7"/>
      <c r="AO7"/>
      <c r="AP7"/>
      <c r="BT7" t="str">
        <f>IF(PP_Consolidated,"Group","")</f>
        <v>Group</v>
      </c>
      <c r="BU7" t="str">
        <f>IF(PP_Consolidated,"Group","")</f>
        <v>Group</v>
      </c>
      <c r="BV7" t="str">
        <f>IF(PP_Consolidated,"Parent","")</f>
        <v>Parent</v>
      </c>
      <c r="BW7" t="str">
        <f>IF(PP_Consolidated,"Parent","")</f>
        <v>Parent</v>
      </c>
    </row>
    <row r="8" spans="1:79" x14ac:dyDescent="0.35">
      <c r="A8" s="13"/>
      <c r="B8" s="14"/>
      <c r="C8" s="14"/>
      <c r="D8" s="14"/>
      <c r="E8" s="14"/>
      <c r="F8"/>
      <c r="G8" t="str">
        <f>IFERROR(VLOOKUP("Period",PP_Locale,PP_LanguageIndex,FALSE),"Period")&amp;" 1"</f>
        <v>Période 1</v>
      </c>
      <c r="H8" t="str">
        <f>IFERROR(VLOOKUP("Period",PP_Locale,PP_LanguageIndex,FALSE),"Period")&amp;" 2"</f>
        <v>Période 2</v>
      </c>
      <c r="I8" t="str">
        <f>IF(PP_Consolidated,IFERROR(VLOOKUP("Period",PP_Locale,PP_LanguageIndex,FALSE),"Period")&amp;" 1","")</f>
        <v>Période 1</v>
      </c>
      <c r="J8" t="str">
        <f>IF(PP_Consolidated,IFERROR(VLOOKUP("Period",PP_Locale,PP_LanguageIndex,FALSE),"Period")&amp;" 2","")</f>
        <v>Période 2</v>
      </c>
      <c r="K8" s="10"/>
      <c r="L8"/>
      <c r="M8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/>
      <c r="AL8"/>
      <c r="AM8"/>
      <c r="AN8"/>
      <c r="AO8"/>
      <c r="AP8"/>
      <c r="BT8" t="s">
        <v>73</v>
      </c>
      <c r="BU8" t="s">
        <v>74</v>
      </c>
      <c r="BV8" t="str">
        <f>IF(PP_Consolidated,"Period 1","")</f>
        <v>Period 1</v>
      </c>
      <c r="BW8" t="str">
        <f>IF(PP_Consolidated,"Period 2","")</f>
        <v>Period 2</v>
      </c>
    </row>
    <row r="9" spans="1:79" x14ac:dyDescent="0.35">
      <c r="A9" s="13" t="str" cm="1">
        <f t="array" ref="A9">""&amp;INDEX(PP_Locale,ROW(),PP_LanguageIndex)</f>
        <v>Générales:</v>
      </c>
      <c r="B9" s="9"/>
      <c r="C9" s="9"/>
      <c r="D9" s="9"/>
      <c r="E9" s="9"/>
      <c r="F9"/>
      <c r="G9"/>
      <c r="H9"/>
      <c r="I9"/>
      <c r="J9"/>
      <c r="K9" t="s">
        <v>75</v>
      </c>
      <c r="L9"/>
      <c r="M9"/>
      <c r="N9" t="s">
        <v>76</v>
      </c>
      <c r="O9" t="s">
        <v>77</v>
      </c>
      <c r="P9"/>
      <c r="Q9" s="15" t="s">
        <v>75</v>
      </c>
      <c r="R9" s="15"/>
      <c r="S9" s="15"/>
      <c r="T9" s="15" t="s">
        <v>78</v>
      </c>
      <c r="U9" s="15"/>
      <c r="V9" s="15"/>
      <c r="W9" s="15"/>
      <c r="X9" s="15" t="s">
        <v>79</v>
      </c>
      <c r="Y9" s="15"/>
      <c r="Z9" s="15"/>
      <c r="AA9" s="15"/>
      <c r="AB9" s="15"/>
      <c r="AC9" s="15"/>
      <c r="AD9" s="15" t="s">
        <v>80</v>
      </c>
      <c r="AE9" s="15"/>
      <c r="AF9" s="15"/>
      <c r="AG9" s="15"/>
      <c r="AH9" s="15"/>
      <c r="AI9" s="15"/>
      <c r="AJ9" s="15"/>
      <c r="AK9"/>
      <c r="AM9"/>
      <c r="AN9"/>
      <c r="AO9"/>
      <c r="AP9"/>
      <c r="BT9"/>
      <c r="BU9"/>
      <c r="BV9"/>
      <c r="BW9"/>
      <c r="BX9" s="17" t="str" cm="1">
        <f t="array" aca="1" ref="BX9" ca="1">"/General data("&amp;IF(COUNTBLANK(PP_GeneralDataRoleName),"","statement="""&amp;PP_GeneralDataRoleName&amp;""",")&amp;"headers="&amp;CELL("address",$BT$7)&amp;":"&amp;CELL("address",$BW$8)&amp;"[language=en],labels="&amp;SUBSTITUTE(CELL("address",K9)&amp;":"&amp;CELL("address",K65),"$","")&amp;"[language=en],values="&amp;SUBSTITUTE(CELL("address",BT9)&amp;":"&amp;CELL("address",BW65),"$","")&amp;"[language="&amp;LOWER(PP_Language)&amp;"])"</f>
        <v>/General data(headers=$BT$7:$BW$8[language=en],labels=K9:K65[language=en],values=BT9:BW65[language=fr])</v>
      </c>
    </row>
    <row r="10" spans="1:79" x14ac:dyDescent="0.35">
      <c r="A10" s="12" t="str" cm="1">
        <f t="array" ref="A10">""&amp;INDEX(PP_Locale,ROW(),PP_LanguageIndex)</f>
        <v>Code de langue</v>
      </c>
      <c r="B10" s="85" t="s">
        <v>11</v>
      </c>
      <c r="C10" s="85"/>
      <c r="D10" s="85"/>
      <c r="E10" s="85"/>
      <c r="F10" t="s">
        <v>81</v>
      </c>
      <c r="G10" t="s">
        <v>2</v>
      </c>
      <c r="H10"/>
      <c r="I10"/>
      <c r="J10"/>
      <c r="K10" s="10" t="s">
        <v>82</v>
      </c>
      <c r="L10"/>
      <c r="M10"/>
      <c r="N10" s="10" t="s">
        <v>83</v>
      </c>
      <c r="O10" s="10" t="s">
        <v>84</v>
      </c>
      <c r="P10" s="10"/>
      <c r="Q10" s="18" t="s">
        <v>85</v>
      </c>
      <c r="R10" s="10"/>
      <c r="S10" s="10"/>
      <c r="T10" s="18" t="s">
        <v>86</v>
      </c>
      <c r="U10" s="10"/>
      <c r="V10" s="10"/>
      <c r="W10" s="10"/>
      <c r="X10" s="18" t="s">
        <v>87</v>
      </c>
      <c r="Y10" s="10"/>
      <c r="Z10" s="10"/>
      <c r="AA10" s="10"/>
      <c r="AB10" s="10"/>
      <c r="AC10" s="10"/>
      <c r="AD10" s="18" t="s">
        <v>88</v>
      </c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T10"/>
      <c r="BU10"/>
      <c r="BV10"/>
      <c r="BW10"/>
    </row>
    <row r="11" spans="1:79" x14ac:dyDescent="0.35">
      <c r="A11" s="12" t="str" cm="1">
        <f t="array" ref="A11">""&amp;INDEX(PP_Locale,ROW(),PP_LanguageIndex)</f>
        <v>Code de langue de l'étiquette</v>
      </c>
      <c r="B11" s="85" t="str">
        <f>PP_Language</f>
        <v>FR</v>
      </c>
      <c r="C11" s="85"/>
      <c r="D11" s="85"/>
      <c r="E11" s="85"/>
      <c r="F11" t="s">
        <v>89</v>
      </c>
      <c r="G11" t="str">
        <f>PP_Language</f>
        <v>FR</v>
      </c>
      <c r="H11"/>
      <c r="I11"/>
      <c r="J11"/>
      <c r="K11" s="10" t="s">
        <v>90</v>
      </c>
      <c r="L11"/>
      <c r="M11"/>
      <c r="N11" s="10" t="s">
        <v>91</v>
      </c>
      <c r="O11" s="10" t="s">
        <v>92</v>
      </c>
      <c r="P11" s="10"/>
      <c r="Q11" s="10" t="s">
        <v>93</v>
      </c>
      <c r="R11" s="10"/>
      <c r="S11" s="10"/>
      <c r="T11" s="10" t="s">
        <v>94</v>
      </c>
      <c r="U11" s="10"/>
      <c r="V11" s="10"/>
      <c r="W11" s="10"/>
      <c r="X11" s="10" t="s">
        <v>95</v>
      </c>
      <c r="Y11" s="10"/>
      <c r="Z11" s="10"/>
      <c r="AA11" s="10"/>
      <c r="AB11" s="10"/>
      <c r="AC11" s="10"/>
      <c r="AD11" s="10" t="s">
        <v>96</v>
      </c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T11"/>
      <c r="BU11"/>
      <c r="BV11"/>
      <c r="BW11"/>
    </row>
    <row r="12" spans="1:79" x14ac:dyDescent="0.35">
      <c r="A12" s="12" t="str" cm="1">
        <f t="array" ref="A12">""&amp;INDEX(PP_Locale,ROW(),PP_LanguageIndex)</f>
        <v>Code postal</v>
      </c>
      <c r="B12" s="85" t="s">
        <v>11</v>
      </c>
      <c r="C12" s="85"/>
      <c r="D12" s="85"/>
      <c r="E12" s="85"/>
      <c r="F12" t="s">
        <v>97</v>
      </c>
      <c r="G12" t="s">
        <v>27</v>
      </c>
      <c r="H12"/>
      <c r="I12"/>
      <c r="J12"/>
      <c r="K12" s="10" t="s">
        <v>98</v>
      </c>
      <c r="L12"/>
      <c r="M12"/>
      <c r="N12" s="10" t="s">
        <v>99</v>
      </c>
      <c r="O12" s="10" t="s">
        <v>100</v>
      </c>
      <c r="P12" s="10"/>
      <c r="Q12" s="10" t="s">
        <v>101</v>
      </c>
      <c r="R12" s="10"/>
      <c r="S12" s="10"/>
      <c r="T12" s="10" t="s">
        <v>102</v>
      </c>
      <c r="U12" s="10"/>
      <c r="V12" s="10"/>
      <c r="W12" s="10"/>
      <c r="X12" s="10" t="s">
        <v>103</v>
      </c>
      <c r="Y12" s="10"/>
      <c r="Z12" s="10"/>
      <c r="AA12" s="10"/>
      <c r="AB12" s="10"/>
      <c r="AC12" s="10"/>
      <c r="AD12" s="10" t="s">
        <v>104</v>
      </c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T12"/>
      <c r="BU12"/>
      <c r="BV12"/>
      <c r="BW12"/>
    </row>
    <row r="13" spans="1:79" x14ac:dyDescent="0.35">
      <c r="A13" s="12" t="str" cm="1">
        <f t="array" ref="A13">""&amp;INDEX(PP_Locale,ROW(),PP_LanguageIndex)</f>
        <v>Code devise</v>
      </c>
      <c r="B13" s="85" t="str">
        <f>IFERROR(VLOOKUP("EUR",PP_Locale,PP_LanguageIndex,FALSE),"EUR")</f>
        <v>EUR</v>
      </c>
      <c r="C13" s="85"/>
      <c r="D13" s="85"/>
      <c r="E13" s="85"/>
      <c r="F13" t="s">
        <v>105</v>
      </c>
      <c r="G13" t="str">
        <f>IFERROR(VLOOKUP("EUR",PP_Locale,PP_LanguageIndex,FALSE),"EUR")</f>
        <v>EUR</v>
      </c>
      <c r="H13"/>
      <c r="I13"/>
      <c r="J13"/>
      <c r="K13" s="10" t="s">
        <v>106</v>
      </c>
      <c r="L13"/>
      <c r="M13"/>
      <c r="N13" s="10" t="s">
        <v>107</v>
      </c>
      <c r="O13" s="10" t="s">
        <v>108</v>
      </c>
      <c r="P13" s="10"/>
      <c r="Q13" s="10" t="s">
        <v>109</v>
      </c>
      <c r="R13" s="10"/>
      <c r="S13" s="10"/>
      <c r="T13" s="10" t="s">
        <v>110</v>
      </c>
      <c r="U13" s="10"/>
      <c r="V13" s="10"/>
      <c r="W13" s="10"/>
      <c r="X13" s="10" t="s">
        <v>111</v>
      </c>
      <c r="Y13" s="10"/>
      <c r="Z13" s="10"/>
      <c r="AA13" s="10"/>
      <c r="AB13" s="10"/>
      <c r="AC13" s="10"/>
      <c r="AD13" s="10" t="s">
        <v>112</v>
      </c>
      <c r="AE13" s="10"/>
      <c r="AF13" s="10"/>
      <c r="AG13" s="10"/>
      <c r="AH13" s="10"/>
      <c r="AI13" s="10"/>
      <c r="AJ13" s="10"/>
      <c r="AK13"/>
      <c r="AL13"/>
      <c r="AM13"/>
      <c r="AN13"/>
      <c r="AO13"/>
      <c r="AP13"/>
      <c r="BT13" t="str">
        <f>""&amp;UPPER(B13)</f>
        <v>EUR</v>
      </c>
      <c r="BU13"/>
      <c r="BV13"/>
      <c r="BW13"/>
    </row>
    <row r="14" spans="1:79" x14ac:dyDescent="0.35">
      <c r="A14" s="12" t="str" cm="1">
        <f t="array" ref="A14">""&amp;INDEX(PP_Locale,ROW(),PP_LanguageIndex)</f>
        <v>Mise à l'échelle</v>
      </c>
      <c r="B14" s="85">
        <v>3</v>
      </c>
      <c r="C14" s="85"/>
      <c r="D14" s="85"/>
      <c r="E14" s="85"/>
      <c r="F14" t="s">
        <v>113</v>
      </c>
      <c r="G14">
        <v>6</v>
      </c>
      <c r="H14"/>
      <c r="I14"/>
      <c r="J14"/>
      <c r="K14" t="s">
        <v>114</v>
      </c>
      <c r="L14"/>
      <c r="M14"/>
      <c r="N14" t="s">
        <v>115</v>
      </c>
      <c r="O14" s="15" t="s">
        <v>116</v>
      </c>
      <c r="P14" s="15"/>
      <c r="Q14" s="15" t="s">
        <v>117</v>
      </c>
      <c r="R14" s="15"/>
      <c r="S14" s="15"/>
      <c r="T14" s="15" t="s">
        <v>118</v>
      </c>
      <c r="U14" s="15"/>
      <c r="V14" s="15"/>
      <c r="W14" s="15"/>
      <c r="X14" s="15" t="s">
        <v>119</v>
      </c>
      <c r="Y14" s="15"/>
      <c r="Z14" s="15"/>
      <c r="AA14" s="15"/>
      <c r="AB14" s="15"/>
      <c r="AC14" s="15"/>
      <c r="AD14" s="15" t="s">
        <v>120</v>
      </c>
      <c r="AE14" s="15"/>
      <c r="AF14" s="15"/>
      <c r="AG14" s="15"/>
      <c r="AH14" s="15"/>
      <c r="AI14" s="15"/>
      <c r="AJ14" s="15"/>
      <c r="AO14"/>
      <c r="AP14"/>
      <c r="BT14"/>
      <c r="BU14"/>
      <c r="BV14"/>
      <c r="BW14"/>
      <c r="BX14">
        <v>0</v>
      </c>
      <c r="BY14">
        <v>3</v>
      </c>
      <c r="BZ14">
        <v>6</v>
      </c>
      <c r="CA14">
        <v>9</v>
      </c>
    </row>
    <row r="15" spans="1:79" x14ac:dyDescent="0.35">
      <c r="A15" s="12" t="str" cm="1">
        <f t="array" ref="A15">""&amp;INDEX(PP_Locale,ROW(),PP_LanguageIndex)</f>
        <v>Consolidée</v>
      </c>
      <c r="B15" s="85" t="b">
        <v>1</v>
      </c>
      <c r="C15" s="85"/>
      <c r="D15" s="85"/>
      <c r="E15" s="85"/>
      <c r="F15" t="s">
        <v>121</v>
      </c>
      <c r="G15" t="b">
        <v>1</v>
      </c>
      <c r="H15"/>
      <c r="I15"/>
      <c r="J15"/>
      <c r="K15" s="10" t="s">
        <v>122</v>
      </c>
      <c r="L15"/>
      <c r="M15"/>
      <c r="N15" s="10" t="s">
        <v>123</v>
      </c>
      <c r="O15" s="19" t="s">
        <v>124</v>
      </c>
      <c r="P15" s="19"/>
      <c r="Q15" s="19" t="s">
        <v>125</v>
      </c>
      <c r="R15" s="19"/>
      <c r="S15" s="19"/>
      <c r="T15" s="19" t="s">
        <v>126</v>
      </c>
      <c r="U15" s="19"/>
      <c r="V15" s="19"/>
      <c r="W15" s="19"/>
      <c r="X15" s="19" t="s">
        <v>127</v>
      </c>
      <c r="Y15" s="19"/>
      <c r="Z15" s="19"/>
      <c r="AA15" s="19"/>
      <c r="AB15" s="19"/>
      <c r="AC15" s="19"/>
      <c r="AD15" s="19" t="s">
        <v>128</v>
      </c>
      <c r="AE15" s="19"/>
      <c r="AF15" s="19"/>
      <c r="AG15" s="19"/>
      <c r="AH15" s="19"/>
      <c r="AI15" s="19"/>
      <c r="AJ15" s="19"/>
      <c r="AM15"/>
      <c r="AN15"/>
      <c r="AO15"/>
      <c r="AP15"/>
      <c r="BT15"/>
      <c r="BU15"/>
      <c r="BV15"/>
      <c r="BW15"/>
      <c r="BX15" t="b">
        <v>1</v>
      </c>
      <c r="BY15" t="b">
        <v>0</v>
      </c>
    </row>
    <row r="16" spans="1:79" x14ac:dyDescent="0.35">
      <c r="A16" s="12"/>
      <c r="B16" s="9"/>
      <c r="C16" s="9"/>
      <c r="D16" s="9"/>
      <c r="E16" s="9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BT16"/>
      <c r="BU16"/>
      <c r="BV16"/>
      <c r="BW16"/>
    </row>
    <row r="17" spans="1:75" s="16" customFormat="1" x14ac:dyDescent="0.35">
      <c r="A17" s="12" t="str" cm="1">
        <f t="array" ref="A17">""&amp;INDEX(PP_Locale,ROW(),PP_LanguageIndex)</f>
        <v>Page d'accueil de l’entité présentant les états financiers</v>
      </c>
      <c r="B17" s="73" t="s">
        <v>1129</v>
      </c>
      <c r="C17" s="74"/>
      <c r="D17" s="74"/>
      <c r="E17" s="74"/>
      <c r="F17" t="s">
        <v>130</v>
      </c>
      <c r="G17" s="20" t="s">
        <v>129</v>
      </c>
      <c r="H17" s="20"/>
      <c r="I17" s="20"/>
      <c r="J17" s="20"/>
      <c r="K17" t="s">
        <v>131</v>
      </c>
      <c r="L17"/>
      <c r="M17"/>
      <c r="N17" t="s">
        <v>132</v>
      </c>
      <c r="O17" t="s">
        <v>133</v>
      </c>
      <c r="P17"/>
      <c r="Q17" t="s">
        <v>134</v>
      </c>
      <c r="R17"/>
      <c r="S17"/>
      <c r="T17" t="s">
        <v>135</v>
      </c>
      <c r="U17"/>
      <c r="V17"/>
      <c r="W17"/>
      <c r="X17" t="s">
        <v>136</v>
      </c>
      <c r="Y17"/>
      <c r="Z17"/>
      <c r="AA17"/>
      <c r="AB17"/>
      <c r="AC17"/>
      <c r="AD17" t="s">
        <v>137</v>
      </c>
      <c r="AE17"/>
      <c r="AF17"/>
      <c r="AG17"/>
      <c r="AH17"/>
      <c r="AI17"/>
      <c r="AJ17"/>
      <c r="AK17"/>
      <c r="AL17"/>
      <c r="AM17"/>
      <c r="AN17"/>
      <c r="AO17"/>
      <c r="AP17"/>
      <c r="AQ17"/>
      <c r="BT17"/>
      <c r="BU17"/>
      <c r="BV17"/>
      <c r="BW17"/>
    </row>
    <row r="18" spans="1:75" s="16" customFormat="1" x14ac:dyDescent="0.35">
      <c r="A18" s="12" t="str" cm="1">
        <f t="array" ref="A18">""&amp;INDEX(PP_Locale,ROW(),PP_LanguageIndex)</f>
        <v>Code LEI de l’entité</v>
      </c>
      <c r="B18" s="74" t="s">
        <v>1192</v>
      </c>
      <c r="C18" s="74"/>
      <c r="D18" s="74"/>
      <c r="E18" s="74"/>
      <c r="F18" t="s">
        <v>139</v>
      </c>
      <c r="G18" t="s">
        <v>138</v>
      </c>
      <c r="H18"/>
      <c r="I18"/>
      <c r="J18"/>
      <c r="K18" s="10" t="s">
        <v>140</v>
      </c>
      <c r="L18"/>
      <c r="M18"/>
      <c r="N18" s="10" t="s">
        <v>141</v>
      </c>
      <c r="O18" s="10" t="s">
        <v>142</v>
      </c>
      <c r="P18" s="10"/>
      <c r="Q18" s="10" t="s">
        <v>143</v>
      </c>
      <c r="R18" s="10"/>
      <c r="S18" s="10"/>
      <c r="T18" s="10" t="s">
        <v>144</v>
      </c>
      <c r="U18" s="10"/>
      <c r="V18" s="10"/>
      <c r="W18" s="10"/>
      <c r="X18" s="10" t="s">
        <v>145</v>
      </c>
      <c r="Y18" s="10"/>
      <c r="Z18" s="10"/>
      <c r="AA18" s="10"/>
      <c r="AB18" s="10"/>
      <c r="AC18" s="10"/>
      <c r="AD18" s="10" t="s">
        <v>146</v>
      </c>
      <c r="AE18" s="10"/>
      <c r="AF18" s="10"/>
      <c r="AG18" s="10"/>
      <c r="AH18" s="10"/>
      <c r="AI18" s="10"/>
      <c r="AJ18" s="10"/>
      <c r="AK18"/>
      <c r="AL18"/>
      <c r="AM18"/>
      <c r="AN18"/>
      <c r="AO18"/>
      <c r="AP18"/>
      <c r="AQ18"/>
      <c r="BT18" t="str">
        <f>""&amp;SUBSTITUTE(B18," ","")</f>
        <v>969500WEPS61H6TJM037</v>
      </c>
      <c r="BU18"/>
      <c r="BV18"/>
      <c r="BW18"/>
    </row>
    <row r="19" spans="1:75" s="16" customFormat="1" x14ac:dyDescent="0.35">
      <c r="A19" s="12" t="str" cm="1">
        <f t="array" ref="A19">""&amp;INDEX(PP_Locale,ROW(),PP_LanguageIndex)</f>
        <v>Nom ou tout autre mode d’identification de l’entité présentant les états financiers</v>
      </c>
      <c r="B19" s="74" t="s">
        <v>1128</v>
      </c>
      <c r="C19" s="74"/>
      <c r="D19" s="74"/>
      <c r="E19" s="74"/>
      <c r="F19" t="s">
        <v>147</v>
      </c>
      <c r="G19" t="str">
        <f>IFERROR(VLOOKUP("Test customer",PP_Locale,PP_LanguageIndex,FALSE),"Test customer")</f>
        <v>Test client</v>
      </c>
      <c r="H19"/>
      <c r="I19"/>
      <c r="J19"/>
      <c r="K19" t="s">
        <v>148</v>
      </c>
      <c r="L19"/>
      <c r="M19"/>
      <c r="N19" t="s">
        <v>149</v>
      </c>
      <c r="O19" t="s">
        <v>150</v>
      </c>
      <c r="P19"/>
      <c r="Q19" t="s">
        <v>151</v>
      </c>
      <c r="R19"/>
      <c r="S19"/>
      <c r="T19" t="s">
        <v>152</v>
      </c>
      <c r="U19"/>
      <c r="V19"/>
      <c r="W19"/>
      <c r="X19" t="s">
        <v>153</v>
      </c>
      <c r="Y19"/>
      <c r="Z19"/>
      <c r="AA19"/>
      <c r="AB19"/>
      <c r="AC19"/>
      <c r="AD19" t="s">
        <v>154</v>
      </c>
      <c r="AE19"/>
      <c r="AF19"/>
      <c r="AG19"/>
      <c r="AH19"/>
      <c r="AI19"/>
      <c r="AJ19"/>
      <c r="AK19"/>
      <c r="AL19"/>
      <c r="AM19"/>
      <c r="AN19"/>
      <c r="AO19"/>
      <c r="AP19"/>
      <c r="AQ19"/>
      <c r="BT19"/>
      <c r="BU19"/>
      <c r="BV19"/>
      <c r="BW19"/>
    </row>
    <row r="20" spans="1:75" x14ac:dyDescent="0.35">
      <c r="A20" s="12"/>
      <c r="B20" s="9"/>
      <c r="C20" s="9"/>
      <c r="D20" s="9"/>
      <c r="E20" s="9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BT20"/>
      <c r="BU20"/>
      <c r="BV20"/>
      <c r="BW20"/>
    </row>
    <row r="21" spans="1:75" s="16" customFormat="1" x14ac:dyDescent="0.35">
      <c r="A21" s="13" t="str" cm="1">
        <f t="array" ref="A21">""&amp;INDEX(PP_Locale,ROW(),PP_LanguageIndex)</f>
        <v>Dates de reporting:</v>
      </c>
      <c r="B21" s="87"/>
      <c r="C21" s="87"/>
      <c r="D21" s="87"/>
      <c r="E21" s="87"/>
      <c r="F21"/>
      <c r="G21"/>
      <c r="H21"/>
      <c r="I21"/>
      <c r="J21"/>
      <c r="K21" s="10" t="s">
        <v>165</v>
      </c>
      <c r="L21"/>
      <c r="M21"/>
      <c r="N21" s="10" t="s">
        <v>166</v>
      </c>
      <c r="O21" s="19" t="s">
        <v>167</v>
      </c>
      <c r="P21" s="19"/>
      <c r="Q21" s="19" t="s">
        <v>168</v>
      </c>
      <c r="R21" s="19"/>
      <c r="S21" s="19"/>
      <c r="T21" s="19" t="s">
        <v>169</v>
      </c>
      <c r="U21" s="19"/>
      <c r="V21" s="19"/>
      <c r="W21" s="19"/>
      <c r="X21" s="19" t="s">
        <v>170</v>
      </c>
      <c r="Y21" s="19"/>
      <c r="Z21" s="19"/>
      <c r="AA21" s="19"/>
      <c r="AB21" s="19"/>
      <c r="AC21" s="19"/>
      <c r="AD21" s="19" t="s">
        <v>171</v>
      </c>
      <c r="AE21" s="19"/>
      <c r="AF21" s="19"/>
      <c r="AG21" s="19"/>
      <c r="AH21" s="19"/>
      <c r="AI21" s="19"/>
      <c r="AJ21" s="19"/>
      <c r="AK21"/>
      <c r="AL21"/>
      <c r="AM21"/>
      <c r="AN21"/>
      <c r="AO21"/>
      <c r="AP21"/>
      <c r="AQ21"/>
      <c r="BT21"/>
      <c r="BU21"/>
      <c r="BV21"/>
      <c r="BW21"/>
    </row>
    <row r="22" spans="1:75" s="16" customFormat="1" x14ac:dyDescent="0.35">
      <c r="A22" s="12" t="str" cm="1">
        <f t="array" ref="A22">""&amp;INDEX(PP_Locale,ROW(),PP_LanguageIndex)</f>
        <v>Date de début de la période de reporting 1</v>
      </c>
      <c r="B22" s="86">
        <v>44927</v>
      </c>
      <c r="C22" s="86"/>
      <c r="D22" s="86"/>
      <c r="E22" s="86"/>
      <c r="F22" t="s">
        <v>172</v>
      </c>
      <c r="G22" s="21">
        <f ca="1">DATE(YEAR(TODAY())-1,1,1)</f>
        <v>44927</v>
      </c>
      <c r="H22"/>
      <c r="I22"/>
      <c r="J22"/>
      <c r="K22" t="s">
        <v>173</v>
      </c>
      <c r="L22"/>
      <c r="M22"/>
      <c r="N22" t="s">
        <v>174</v>
      </c>
      <c r="O22" t="s">
        <v>175</v>
      </c>
      <c r="P22"/>
      <c r="Q22" t="s">
        <v>176</v>
      </c>
      <c r="R22"/>
      <c r="S22"/>
      <c r="T22" t="s">
        <v>177</v>
      </c>
      <c r="U22"/>
      <c r="V22"/>
      <c r="W22"/>
      <c r="X22" t="s">
        <v>178</v>
      </c>
      <c r="Y22"/>
      <c r="Z22"/>
      <c r="AA22"/>
      <c r="AB22"/>
      <c r="AC22"/>
      <c r="AD22" t="s">
        <v>179</v>
      </c>
      <c r="AE22"/>
      <c r="AF22"/>
      <c r="AG22"/>
      <c r="AH22"/>
      <c r="AI22"/>
      <c r="AJ22"/>
      <c r="AK22"/>
      <c r="AL22"/>
      <c r="AM22"/>
      <c r="AN22"/>
      <c r="AO22"/>
      <c r="AP22"/>
      <c r="AQ22"/>
      <c r="BT22" t="str">
        <f t="shared" ref="BT22:BT41" si="0">IF(COUNTBLANK(B22),"",TEXT(YEAR(B22),"0000")&amp;"-"&amp;TEXT(MONTH(B22),"00")&amp;"-"&amp;TEXT(DAY(B22),"00"))</f>
        <v>2023-01-01</v>
      </c>
      <c r="BU22"/>
      <c r="BV22"/>
      <c r="BW22"/>
    </row>
    <row r="23" spans="1:75" s="16" customFormat="1" x14ac:dyDescent="0.35">
      <c r="A23" s="12" t="str" cm="1">
        <f t="array" ref="A23">""&amp;INDEX(PP_Locale,ROW(),PP_LanguageIndex)</f>
        <v>Date de fin de la période de reporting 1</v>
      </c>
      <c r="B23" s="86">
        <v>45291</v>
      </c>
      <c r="C23" s="86"/>
      <c r="D23" s="86"/>
      <c r="E23" s="86"/>
      <c r="F23" t="s">
        <v>180</v>
      </c>
      <c r="G23" s="21">
        <f ca="1">DATE(YEAR(TODAY())-1,12,31)</f>
        <v>45291</v>
      </c>
      <c r="H23"/>
      <c r="I23"/>
      <c r="J23"/>
      <c r="K23" s="10" t="s">
        <v>181</v>
      </c>
      <c r="L23"/>
      <c r="M23"/>
      <c r="N23" s="10" t="s">
        <v>182</v>
      </c>
      <c r="O23" s="10" t="s">
        <v>183</v>
      </c>
      <c r="P23" s="10"/>
      <c r="Q23" s="10" t="s">
        <v>184</v>
      </c>
      <c r="R23" s="10"/>
      <c r="S23" s="10"/>
      <c r="T23" s="10" t="s">
        <v>185</v>
      </c>
      <c r="U23" s="10"/>
      <c r="V23" s="10"/>
      <c r="W23" s="10"/>
      <c r="X23" s="10" t="s">
        <v>186</v>
      </c>
      <c r="Y23" s="10"/>
      <c r="Z23" s="10"/>
      <c r="AA23" s="10"/>
      <c r="AB23" s="10"/>
      <c r="AC23" s="10"/>
      <c r="AD23" s="10" t="s">
        <v>187</v>
      </c>
      <c r="AE23" s="10"/>
      <c r="AF23" s="10"/>
      <c r="AG23" s="10"/>
      <c r="AH23" s="10"/>
      <c r="AI23" s="10"/>
      <c r="AJ23" s="10"/>
      <c r="AK23"/>
      <c r="AL23"/>
      <c r="AM23"/>
      <c r="AN23"/>
      <c r="AO23"/>
      <c r="AP23"/>
      <c r="AQ23"/>
      <c r="BT23" t="str">
        <f t="shared" si="0"/>
        <v>2023-12-31</v>
      </c>
      <c r="BU23"/>
      <c r="BV23"/>
      <c r="BW23"/>
    </row>
    <row r="24" spans="1:75" s="16" customFormat="1" x14ac:dyDescent="0.35">
      <c r="A24" s="12" t="str" cm="1">
        <f t="array" ref="A24">""&amp;INDEX(PP_Locale,ROW(),PP_LanguageIndex)</f>
        <v>Date de début de la période de reporting 2</v>
      </c>
      <c r="B24" s="86">
        <f>EDATE(PP_StartDatePeriod1,-1*12)</f>
        <v>44562</v>
      </c>
      <c r="C24" s="86"/>
      <c r="D24" s="86"/>
      <c r="E24" s="86"/>
      <c r="F24" t="s">
        <v>188</v>
      </c>
      <c r="G24">
        <f>EDATE(PP_StartDatePeriod1,-1*12)</f>
        <v>44562</v>
      </c>
      <c r="H24"/>
      <c r="I24"/>
      <c r="J24"/>
      <c r="K24" t="s">
        <v>189</v>
      </c>
      <c r="L24"/>
      <c r="M24"/>
      <c r="N24" t="s">
        <v>190</v>
      </c>
      <c r="O24" t="s">
        <v>191</v>
      </c>
      <c r="P24"/>
      <c r="Q24" t="s">
        <v>192</v>
      </c>
      <c r="R24"/>
      <c r="S24"/>
      <c r="T24" t="s">
        <v>193</v>
      </c>
      <c r="U24"/>
      <c r="V24"/>
      <c r="W24"/>
      <c r="X24" t="s">
        <v>194</v>
      </c>
      <c r="Y24"/>
      <c r="Z24"/>
      <c r="AA24"/>
      <c r="AB24"/>
      <c r="AC24"/>
      <c r="AD24" t="s">
        <v>195</v>
      </c>
      <c r="AE24"/>
      <c r="AF24"/>
      <c r="AG24"/>
      <c r="AH24"/>
      <c r="AI24"/>
      <c r="AJ24"/>
      <c r="AK24"/>
      <c r="AL24"/>
      <c r="AM24"/>
      <c r="AN24"/>
      <c r="AO24"/>
      <c r="AP24"/>
      <c r="AQ24"/>
      <c r="BT24" t="str">
        <f t="shared" si="0"/>
        <v>2022-01-01</v>
      </c>
      <c r="BU24"/>
      <c r="BV24"/>
      <c r="BW24"/>
    </row>
    <row r="25" spans="1:75" x14ac:dyDescent="0.35">
      <c r="A25" s="12" t="str" cm="1">
        <f t="array" ref="A25">""&amp;INDEX(PP_Locale,ROW(),PP_LanguageIndex)</f>
        <v>Date de fin de la période de reporting 2</v>
      </c>
      <c r="B25" s="86">
        <f>EDATE(PP_EndDatePeriod1,-1*12)</f>
        <v>44926</v>
      </c>
      <c r="C25" s="86"/>
      <c r="D25" s="86"/>
      <c r="E25" s="86"/>
      <c r="F25" t="s">
        <v>196</v>
      </c>
      <c r="G25">
        <f>EDATE(PP_EndDatePeriod1,-1*12)</f>
        <v>44926</v>
      </c>
      <c r="H25"/>
      <c r="I25"/>
      <c r="J25"/>
      <c r="K25" s="10" t="s">
        <v>197</v>
      </c>
      <c r="L25"/>
      <c r="M25"/>
      <c r="N25" s="10" t="s">
        <v>198</v>
      </c>
      <c r="O25" s="10" t="s">
        <v>199</v>
      </c>
      <c r="P25" s="10"/>
      <c r="Q25" s="10" t="s">
        <v>200</v>
      </c>
      <c r="R25" s="10"/>
      <c r="S25" s="10"/>
      <c r="T25" s="10" t="s">
        <v>201</v>
      </c>
      <c r="U25" s="10"/>
      <c r="V25" s="10"/>
      <c r="W25" s="10"/>
      <c r="X25" s="10" t="s">
        <v>202</v>
      </c>
      <c r="Y25" s="10"/>
      <c r="Z25" s="10"/>
      <c r="AA25" s="10"/>
      <c r="AB25" s="10"/>
      <c r="AC25" s="10"/>
      <c r="AD25" s="10" t="s">
        <v>203</v>
      </c>
      <c r="AE25" s="10"/>
      <c r="AF25" s="10"/>
      <c r="AG25" s="10"/>
      <c r="AH25" s="10"/>
      <c r="AI25" s="10"/>
      <c r="AJ25" s="10"/>
      <c r="AK25"/>
      <c r="AL25"/>
      <c r="AM25"/>
      <c r="AN25"/>
      <c r="AO25"/>
      <c r="AP25"/>
      <c r="BT25" t="str">
        <f t="shared" si="0"/>
        <v>2022-12-31</v>
      </c>
      <c r="BU25"/>
      <c r="BV25"/>
      <c r="BW25"/>
    </row>
    <row r="26" spans="1:75" x14ac:dyDescent="0.35">
      <c r="A26" s="12" t="str" cm="1">
        <f t="array" ref="A26">""&amp;INDEX(PP_Locale,ROW(),PP_LanguageIndex)</f>
        <v>Date de début de la période de reporting 3</v>
      </c>
      <c r="B26" s="86">
        <f>EDATE(PP_StartDatePeriod1,-2*12)</f>
        <v>44197</v>
      </c>
      <c r="C26" s="86"/>
      <c r="D26" s="86"/>
      <c r="E26" s="86"/>
      <c r="F26" t="s">
        <v>204</v>
      </c>
      <c r="G26">
        <f>EDATE(PP_StartDatePeriod1,-2*12)</f>
        <v>44197</v>
      </c>
      <c r="H26"/>
      <c r="I26"/>
      <c r="J26"/>
      <c r="K26" t="s">
        <v>205</v>
      </c>
      <c r="L26"/>
      <c r="M26"/>
      <c r="N26" t="s">
        <v>206</v>
      </c>
      <c r="O26" t="s">
        <v>207</v>
      </c>
      <c r="P26"/>
      <c r="Q26" t="s">
        <v>208</v>
      </c>
      <c r="R26"/>
      <c r="S26"/>
      <c r="T26" t="s">
        <v>209</v>
      </c>
      <c r="U26"/>
      <c r="V26"/>
      <c r="W26"/>
      <c r="X26" t="s">
        <v>210</v>
      </c>
      <c r="Y26"/>
      <c r="Z26"/>
      <c r="AA26"/>
      <c r="AB26"/>
      <c r="AC26"/>
      <c r="AD26" t="s">
        <v>211</v>
      </c>
      <c r="AE26"/>
      <c r="AF26"/>
      <c r="AG26"/>
      <c r="AH26"/>
      <c r="AI26"/>
      <c r="AJ26"/>
      <c r="AK26"/>
      <c r="AL26"/>
      <c r="AM26"/>
      <c r="AN26"/>
      <c r="AO26"/>
      <c r="AP26"/>
      <c r="BT26" t="str">
        <f t="shared" si="0"/>
        <v>2021-01-01</v>
      </c>
      <c r="BU26"/>
      <c r="BV26"/>
      <c r="BW26"/>
    </row>
    <row r="27" spans="1:75" x14ac:dyDescent="0.35">
      <c r="A27" s="12" t="str" cm="1">
        <f t="array" ref="A27">""&amp;INDEX(PP_Locale,ROW(),PP_LanguageIndex)</f>
        <v>Date de fin de la période de reporting 3</v>
      </c>
      <c r="B27" s="86">
        <f>EDATE(PP_EndDatePeriod1,-2*12)</f>
        <v>44561</v>
      </c>
      <c r="C27" s="86"/>
      <c r="D27" s="86"/>
      <c r="E27" s="86"/>
      <c r="F27" t="s">
        <v>212</v>
      </c>
      <c r="G27">
        <f>EDATE(PP_EndDatePeriod1,-2*12)</f>
        <v>44561</v>
      </c>
      <c r="H27"/>
      <c r="I27"/>
      <c r="J27"/>
      <c r="K27" s="10" t="s">
        <v>213</v>
      </c>
      <c r="L27"/>
      <c r="M27"/>
      <c r="N27" s="10" t="s">
        <v>214</v>
      </c>
      <c r="O27" s="10" t="s">
        <v>215</v>
      </c>
      <c r="P27" s="10"/>
      <c r="Q27" s="10" t="s">
        <v>216</v>
      </c>
      <c r="R27" s="10"/>
      <c r="S27" s="10"/>
      <c r="T27" s="10" t="s">
        <v>217</v>
      </c>
      <c r="U27" s="10"/>
      <c r="V27" s="10"/>
      <c r="W27" s="10"/>
      <c r="X27" s="10" t="s">
        <v>218</v>
      </c>
      <c r="Y27" s="10"/>
      <c r="Z27" s="10"/>
      <c r="AA27" s="10"/>
      <c r="AB27" s="10"/>
      <c r="AC27" s="10"/>
      <c r="AD27" s="10" t="s">
        <v>219</v>
      </c>
      <c r="AE27" s="10"/>
      <c r="AF27" s="10"/>
      <c r="AG27" s="10"/>
      <c r="AH27" s="10"/>
      <c r="AI27" s="10"/>
      <c r="AJ27" s="10"/>
      <c r="AK27"/>
      <c r="AL27"/>
      <c r="AM27"/>
      <c r="AN27"/>
      <c r="AO27"/>
      <c r="AP27"/>
      <c r="BT27" t="str">
        <f t="shared" si="0"/>
        <v>2021-12-31</v>
      </c>
      <c r="BU27"/>
      <c r="BV27"/>
      <c r="BW27"/>
    </row>
    <row r="28" spans="1:75" x14ac:dyDescent="0.35">
      <c r="A28" s="12" t="str" cm="1">
        <f t="array" ref="A28">""&amp;INDEX(PP_Locale,ROW(),PP_LanguageIndex)</f>
        <v>Date de début de la période de reporting 4</v>
      </c>
      <c r="B28" s="86">
        <v>44197</v>
      </c>
      <c r="C28" s="86"/>
      <c r="D28" s="86"/>
      <c r="E28" s="86"/>
      <c r="F28" t="s">
        <v>220</v>
      </c>
      <c r="G28">
        <f>EDATE(PP_StartDatePeriod1,-3*12)</f>
        <v>43831</v>
      </c>
      <c r="H28"/>
      <c r="I28"/>
      <c r="J28"/>
      <c r="K28" t="s">
        <v>221</v>
      </c>
      <c r="L28"/>
      <c r="M28"/>
      <c r="N28" t="s">
        <v>222</v>
      </c>
      <c r="O28" t="s">
        <v>223</v>
      </c>
      <c r="P28"/>
      <c r="Q28" t="s">
        <v>224</v>
      </c>
      <c r="R28"/>
      <c r="S28"/>
      <c r="T28" t="s">
        <v>225</v>
      </c>
      <c r="U28"/>
      <c r="V28"/>
      <c r="W28"/>
      <c r="X28" t="s">
        <v>226</v>
      </c>
      <c r="Y28"/>
      <c r="Z28"/>
      <c r="AA28"/>
      <c r="AB28"/>
      <c r="AC28"/>
      <c r="AD28" t="s">
        <v>227</v>
      </c>
      <c r="AE28"/>
      <c r="AF28"/>
      <c r="AG28"/>
      <c r="AH28"/>
      <c r="AI28"/>
      <c r="AJ28"/>
      <c r="AK28"/>
      <c r="AL28"/>
      <c r="AM28"/>
      <c r="AN28"/>
      <c r="AO28"/>
      <c r="AP28"/>
      <c r="BT28" t="str">
        <f t="shared" si="0"/>
        <v>2021-01-01</v>
      </c>
      <c r="BU28"/>
      <c r="BV28"/>
      <c r="BW28"/>
    </row>
    <row r="29" spans="1:75" x14ac:dyDescent="0.35">
      <c r="A29" s="12" t="str" cm="1">
        <f t="array" ref="A29">""&amp;INDEX(PP_Locale,ROW(),PP_LanguageIndex)</f>
        <v>Date de fin de la période de reporting 4</v>
      </c>
      <c r="B29" s="86">
        <v>44377</v>
      </c>
      <c r="C29" s="86"/>
      <c r="D29" s="86"/>
      <c r="E29" s="86"/>
      <c r="F29" t="s">
        <v>228</v>
      </c>
      <c r="G29">
        <f>EDATE(PP_EndDatePeriod1,-3*12)</f>
        <v>44196</v>
      </c>
      <c r="H29"/>
      <c r="I29"/>
      <c r="J29"/>
      <c r="K29" s="10" t="s">
        <v>229</v>
      </c>
      <c r="L29"/>
      <c r="M29"/>
      <c r="N29" s="10" t="s">
        <v>230</v>
      </c>
      <c r="O29" s="10" t="s">
        <v>231</v>
      </c>
      <c r="P29" s="10"/>
      <c r="Q29" s="10" t="s">
        <v>232</v>
      </c>
      <c r="R29" s="10"/>
      <c r="S29" s="10"/>
      <c r="T29" s="10" t="s">
        <v>233</v>
      </c>
      <c r="U29" s="10"/>
      <c r="V29" s="10"/>
      <c r="W29" s="10"/>
      <c r="X29" s="10" t="s">
        <v>234</v>
      </c>
      <c r="Y29" s="10"/>
      <c r="Z29" s="10"/>
      <c r="AA29" s="10"/>
      <c r="AB29" s="10"/>
      <c r="AC29" s="10"/>
      <c r="AD29" s="10" t="s">
        <v>235</v>
      </c>
      <c r="AE29" s="10"/>
      <c r="AF29" s="10"/>
      <c r="AG29" s="10"/>
      <c r="AH29" s="10"/>
      <c r="AI29" s="10"/>
      <c r="AJ29" s="10"/>
      <c r="AK29"/>
      <c r="AL29"/>
      <c r="AM29"/>
      <c r="AN29"/>
      <c r="AO29"/>
      <c r="AP29"/>
      <c r="BT29" t="str">
        <f t="shared" si="0"/>
        <v>2021-06-30</v>
      </c>
      <c r="BU29"/>
      <c r="BV29"/>
      <c r="BW29"/>
    </row>
    <row r="30" spans="1:75" x14ac:dyDescent="0.35">
      <c r="A30" s="12" t="str" cm="1">
        <f t="array" ref="A30">""&amp;INDEX(PP_Locale,ROW(),PP_LanguageIndex)</f>
        <v>Date de début de la période de reporting 5</v>
      </c>
      <c r="B30" s="86">
        <v>44378</v>
      </c>
      <c r="C30" s="86"/>
      <c r="D30" s="86"/>
      <c r="E30" s="86"/>
      <c r="F30" t="s">
        <v>236</v>
      </c>
      <c r="G30">
        <f>EDATE(PP_StartDatePeriod1,-4*12)</f>
        <v>43466</v>
      </c>
      <c r="H30"/>
      <c r="I30"/>
      <c r="J30"/>
      <c r="K30" t="s">
        <v>237</v>
      </c>
      <c r="L30"/>
      <c r="M30"/>
      <c r="N30" t="s">
        <v>238</v>
      </c>
      <c r="O30" t="s">
        <v>239</v>
      </c>
      <c r="P30"/>
      <c r="Q30" t="s">
        <v>240</v>
      </c>
      <c r="R30"/>
      <c r="S30"/>
      <c r="T30" t="s">
        <v>241</v>
      </c>
      <c r="U30"/>
      <c r="V30"/>
      <c r="W30"/>
      <c r="X30" t="s">
        <v>242</v>
      </c>
      <c r="Y30"/>
      <c r="Z30"/>
      <c r="AA30"/>
      <c r="AB30"/>
      <c r="AC30"/>
      <c r="AD30" t="s">
        <v>243</v>
      </c>
      <c r="AE30"/>
      <c r="AF30"/>
      <c r="AG30"/>
      <c r="AH30"/>
      <c r="AI30"/>
      <c r="AJ30"/>
      <c r="AK30"/>
      <c r="AL30"/>
      <c r="AM30"/>
      <c r="AN30"/>
      <c r="AO30"/>
      <c r="AP30"/>
      <c r="BT30" t="str">
        <f t="shared" si="0"/>
        <v>2021-07-01</v>
      </c>
      <c r="BU30"/>
      <c r="BV30"/>
      <c r="BW30"/>
    </row>
    <row r="31" spans="1:75" x14ac:dyDescent="0.35">
      <c r="A31" s="12" t="str" cm="1">
        <f t="array" ref="A31">""&amp;INDEX(PP_Locale,ROW(),PP_LanguageIndex)</f>
        <v>Date de fin de la période de reporting 5</v>
      </c>
      <c r="B31" s="86">
        <v>44561</v>
      </c>
      <c r="C31" s="86"/>
      <c r="D31" s="86"/>
      <c r="E31" s="86"/>
      <c r="F31" t="s">
        <v>244</v>
      </c>
      <c r="G31">
        <f>EDATE(PP_EndDatePeriod1,-4*12)</f>
        <v>43830</v>
      </c>
      <c r="H31"/>
      <c r="I31"/>
      <c r="J31"/>
      <c r="K31" s="10" t="s">
        <v>245</v>
      </c>
      <c r="L31"/>
      <c r="M31"/>
      <c r="N31" s="10" t="s">
        <v>246</v>
      </c>
      <c r="O31" s="10" t="s">
        <v>247</v>
      </c>
      <c r="P31" s="10"/>
      <c r="Q31" s="10" t="s">
        <v>248</v>
      </c>
      <c r="R31" s="10"/>
      <c r="S31" s="10"/>
      <c r="T31" s="10" t="s">
        <v>249</v>
      </c>
      <c r="U31" s="10"/>
      <c r="V31" s="10"/>
      <c r="W31" s="10"/>
      <c r="X31" s="10" t="s">
        <v>250</v>
      </c>
      <c r="Y31" s="10"/>
      <c r="Z31" s="10"/>
      <c r="AA31" s="10"/>
      <c r="AB31" s="10"/>
      <c r="AC31" s="10"/>
      <c r="AD31" s="10" t="s">
        <v>251</v>
      </c>
      <c r="AE31" s="10"/>
      <c r="AF31" s="10"/>
      <c r="AG31" s="10"/>
      <c r="AH31" s="10"/>
      <c r="AI31" s="10"/>
      <c r="AJ31" s="10"/>
      <c r="AK31"/>
      <c r="AL31"/>
      <c r="AM31"/>
      <c r="AN31"/>
      <c r="AO31"/>
      <c r="AP31"/>
      <c r="BT31" t="str">
        <f t="shared" si="0"/>
        <v>2021-12-31</v>
      </c>
      <c r="BU31"/>
      <c r="BV31"/>
      <c r="BW31"/>
    </row>
    <row r="32" spans="1:75" x14ac:dyDescent="0.35">
      <c r="A32" s="12" t="str" cm="1">
        <f t="array" ref="A32">""&amp;INDEX(PP_Locale,ROW(),PP_LanguageIndex)</f>
        <v>Date de début de la période de reporting 6</v>
      </c>
      <c r="B32" s="86">
        <f>EDATE(PP_StartDatePeriod1,-5*12)</f>
        <v>43101</v>
      </c>
      <c r="C32" s="86"/>
      <c r="D32" s="86"/>
      <c r="E32" s="86"/>
      <c r="F32" t="s">
        <v>252</v>
      </c>
      <c r="G32">
        <f>EDATE(PP_StartDatePeriod1,-5*12)</f>
        <v>43101</v>
      </c>
      <c r="H32"/>
      <c r="I32"/>
      <c r="J32"/>
      <c r="K32" t="s">
        <v>253</v>
      </c>
      <c r="L32"/>
      <c r="M32"/>
      <c r="N32" t="s">
        <v>254</v>
      </c>
      <c r="O32" t="s">
        <v>255</v>
      </c>
      <c r="P32"/>
      <c r="Q32" t="s">
        <v>256</v>
      </c>
      <c r="R32"/>
      <c r="S32"/>
      <c r="T32" t="s">
        <v>257</v>
      </c>
      <c r="U32"/>
      <c r="V32"/>
      <c r="W32"/>
      <c r="X32" t="s">
        <v>258</v>
      </c>
      <c r="Y32"/>
      <c r="Z32"/>
      <c r="AA32"/>
      <c r="AB32"/>
      <c r="AC32"/>
      <c r="AD32" t="s">
        <v>259</v>
      </c>
      <c r="AE32"/>
      <c r="AF32"/>
      <c r="AG32"/>
      <c r="AH32"/>
      <c r="AI32"/>
      <c r="AJ32"/>
      <c r="AK32"/>
      <c r="AL32"/>
      <c r="AM32"/>
      <c r="AN32"/>
      <c r="AO32"/>
      <c r="AP32"/>
      <c r="BT32" t="str">
        <f t="shared" si="0"/>
        <v>2018-01-01</v>
      </c>
      <c r="BU32"/>
      <c r="BV32"/>
      <c r="BW32"/>
    </row>
    <row r="33" spans="1:79" x14ac:dyDescent="0.35">
      <c r="A33" s="12" t="str" cm="1">
        <f t="array" ref="A33">""&amp;INDEX(PP_Locale,ROW(),PP_LanguageIndex)</f>
        <v>Date de fin de la période de reporting 6</v>
      </c>
      <c r="B33" s="86">
        <f>EDATE(PP_EndDatePeriod1,-5*12)</f>
        <v>43465</v>
      </c>
      <c r="C33" s="86"/>
      <c r="D33" s="86"/>
      <c r="E33" s="86"/>
      <c r="F33" t="s">
        <v>260</v>
      </c>
      <c r="G33">
        <f>EDATE(PP_EndDatePeriod1,-5*12)</f>
        <v>43465</v>
      </c>
      <c r="H33"/>
      <c r="I33"/>
      <c r="J33"/>
      <c r="K33" s="10" t="s">
        <v>261</v>
      </c>
      <c r="L33"/>
      <c r="M33"/>
      <c r="N33" s="10" t="s">
        <v>262</v>
      </c>
      <c r="O33" s="10" t="s">
        <v>263</v>
      </c>
      <c r="P33" s="10"/>
      <c r="Q33" s="10" t="s">
        <v>264</v>
      </c>
      <c r="R33" s="10"/>
      <c r="S33" s="10"/>
      <c r="T33" s="10" t="s">
        <v>265</v>
      </c>
      <c r="U33" s="10"/>
      <c r="V33" s="10"/>
      <c r="W33" s="10"/>
      <c r="X33" s="10" t="s">
        <v>266</v>
      </c>
      <c r="Y33" s="10"/>
      <c r="Z33" s="10"/>
      <c r="AA33" s="10"/>
      <c r="AB33" s="10"/>
      <c r="AC33" s="10"/>
      <c r="AD33" s="10" t="s">
        <v>267</v>
      </c>
      <c r="AE33" s="10"/>
      <c r="AF33" s="10"/>
      <c r="AG33" s="10"/>
      <c r="AH33" s="10"/>
      <c r="AI33" s="10"/>
      <c r="AJ33" s="10"/>
      <c r="AK33"/>
      <c r="AL33"/>
      <c r="AM33"/>
      <c r="AN33"/>
      <c r="AO33"/>
      <c r="AP33"/>
      <c r="BT33" t="str">
        <f t="shared" si="0"/>
        <v>2018-12-31</v>
      </c>
      <c r="BU33"/>
      <c r="BV33"/>
      <c r="BW33"/>
    </row>
    <row r="34" spans="1:79" x14ac:dyDescent="0.35">
      <c r="A34" s="12" t="str" cm="1">
        <f t="array" ref="A34">""&amp;INDEX(PP_Locale,ROW(),PP_LanguageIndex)</f>
        <v>Date de début de la période de reporting 7</v>
      </c>
      <c r="B34" s="86">
        <f>EDATE(PP_StartDatePeriod1,-6*12)</f>
        <v>42736</v>
      </c>
      <c r="C34" s="86"/>
      <c r="D34" s="86"/>
      <c r="E34" s="86"/>
      <c r="F34" t="s">
        <v>268</v>
      </c>
      <c r="G34" s="21">
        <f>EDATE(PP_StartDatePeriod1,-6*12)</f>
        <v>42736</v>
      </c>
      <c r="H34"/>
      <c r="I34"/>
      <c r="J34"/>
      <c r="K34" t="s">
        <v>269</v>
      </c>
      <c r="L34"/>
      <c r="M34"/>
      <c r="N34" t="s">
        <v>270</v>
      </c>
      <c r="O34" t="s">
        <v>271</v>
      </c>
      <c r="P34"/>
      <c r="Q34" t="s">
        <v>272</v>
      </c>
      <c r="R34"/>
      <c r="S34"/>
      <c r="T34" t="s">
        <v>273</v>
      </c>
      <c r="U34"/>
      <c r="V34"/>
      <c r="W34"/>
      <c r="X34" t="s">
        <v>274</v>
      </c>
      <c r="Y34"/>
      <c r="Z34"/>
      <c r="AA34"/>
      <c r="AB34"/>
      <c r="AC34"/>
      <c r="AD34" t="s">
        <v>275</v>
      </c>
      <c r="AE34"/>
      <c r="AF34"/>
      <c r="AG34"/>
      <c r="AH34"/>
      <c r="AI34"/>
      <c r="AJ34"/>
      <c r="AK34"/>
      <c r="AL34"/>
      <c r="AM34"/>
      <c r="AN34"/>
      <c r="AO34"/>
      <c r="AP34"/>
      <c r="BT34" t="str">
        <f t="shared" si="0"/>
        <v>2017-01-01</v>
      </c>
      <c r="BU34"/>
      <c r="BV34"/>
      <c r="BW34"/>
    </row>
    <row r="35" spans="1:79" x14ac:dyDescent="0.35">
      <c r="A35" s="12" t="str" cm="1">
        <f t="array" ref="A35">""&amp;INDEX(PP_Locale,ROW(),PP_LanguageIndex)</f>
        <v>Date de fin de la période de reporting 7</v>
      </c>
      <c r="B35" s="86">
        <f>EDATE(PP_EndDatePeriod1,-6*12)</f>
        <v>43100</v>
      </c>
      <c r="C35" s="86"/>
      <c r="D35" s="86"/>
      <c r="E35" s="86"/>
      <c r="F35" t="s">
        <v>276</v>
      </c>
      <c r="G35">
        <f>EDATE(PP_EndDatePeriod1,-6*12)</f>
        <v>43100</v>
      </c>
      <c r="H35"/>
      <c r="I35"/>
      <c r="J35"/>
      <c r="K35" s="10" t="s">
        <v>277</v>
      </c>
      <c r="L35"/>
      <c r="M35"/>
      <c r="N35" s="10" t="s">
        <v>278</v>
      </c>
      <c r="O35" s="10" t="s">
        <v>279</v>
      </c>
      <c r="P35" s="10"/>
      <c r="Q35" s="10" t="s">
        <v>280</v>
      </c>
      <c r="R35" s="10"/>
      <c r="S35" s="10"/>
      <c r="T35" s="10" t="s">
        <v>281</v>
      </c>
      <c r="U35" s="10"/>
      <c r="V35" s="10"/>
      <c r="W35" s="10"/>
      <c r="X35" s="10" t="s">
        <v>282</v>
      </c>
      <c r="Y35" s="10"/>
      <c r="Z35" s="10"/>
      <c r="AA35" s="10"/>
      <c r="AB35" s="10"/>
      <c r="AC35" s="10"/>
      <c r="AD35" s="10" t="s">
        <v>283</v>
      </c>
      <c r="AE35" s="10"/>
      <c r="AF35" s="10"/>
      <c r="AG35" s="10"/>
      <c r="AH35" s="10"/>
      <c r="AI35" s="10"/>
      <c r="AJ35" s="10"/>
      <c r="AK35"/>
      <c r="AL35"/>
      <c r="AM35"/>
      <c r="AN35"/>
      <c r="AO35"/>
      <c r="AP35"/>
      <c r="BT35" t="str">
        <f t="shared" si="0"/>
        <v>2017-12-31</v>
      </c>
      <c r="BU35"/>
      <c r="BV35"/>
      <c r="BW35"/>
    </row>
    <row r="36" spans="1:79" x14ac:dyDescent="0.35">
      <c r="A36" s="12" t="str" cm="1">
        <f t="array" ref="A36">""&amp;INDEX(PP_Locale,ROW(),PP_LanguageIndex)</f>
        <v>Date de début de la période de reporting 8</v>
      </c>
      <c r="B36" s="86">
        <f>EDATE(PP_StartDatePeriod1,-7*12)</f>
        <v>42370</v>
      </c>
      <c r="C36" s="86"/>
      <c r="D36" s="86"/>
      <c r="E36" s="86"/>
      <c r="F36" t="s">
        <v>284</v>
      </c>
      <c r="G36" s="21">
        <f>EDATE(PP_StartDatePeriod1,-7*12)</f>
        <v>42370</v>
      </c>
      <c r="H36"/>
      <c r="I36"/>
      <c r="J36"/>
      <c r="K36" t="s">
        <v>285</v>
      </c>
      <c r="L36"/>
      <c r="M36"/>
      <c r="N36" t="s">
        <v>286</v>
      </c>
      <c r="O36" t="s">
        <v>287</v>
      </c>
      <c r="P36"/>
      <c r="Q36" t="s">
        <v>288</v>
      </c>
      <c r="R36"/>
      <c r="S36"/>
      <c r="T36" t="s">
        <v>289</v>
      </c>
      <c r="U36"/>
      <c r="V36"/>
      <c r="W36"/>
      <c r="X36" t="s">
        <v>290</v>
      </c>
      <c r="Y36"/>
      <c r="Z36"/>
      <c r="AA36"/>
      <c r="AB36"/>
      <c r="AC36"/>
      <c r="AD36" t="s">
        <v>291</v>
      </c>
      <c r="AE36"/>
      <c r="AF36"/>
      <c r="AG36"/>
      <c r="AH36"/>
      <c r="AI36"/>
      <c r="AJ36"/>
      <c r="AK36"/>
      <c r="AL36"/>
      <c r="AM36"/>
      <c r="AN36"/>
      <c r="AO36"/>
      <c r="AP36"/>
      <c r="BT36" t="str">
        <f t="shared" si="0"/>
        <v>2016-01-01</v>
      </c>
      <c r="BU36"/>
      <c r="BV36"/>
      <c r="BW36"/>
    </row>
    <row r="37" spans="1:79" x14ac:dyDescent="0.35">
      <c r="A37" s="12" t="str" cm="1">
        <f t="array" ref="A37">""&amp;INDEX(PP_Locale,ROW(),PP_LanguageIndex)</f>
        <v>Date de fin de la période de reporting 8</v>
      </c>
      <c r="B37" s="86">
        <f>EDATE(PP_EndDatePeriod1,-7*12)</f>
        <v>42735</v>
      </c>
      <c r="C37" s="86"/>
      <c r="D37" s="86"/>
      <c r="E37" s="86"/>
      <c r="F37" t="s">
        <v>292</v>
      </c>
      <c r="G37">
        <f>EDATE(PP_EndDatePeriod1,-7*12)</f>
        <v>42735</v>
      </c>
      <c r="H37"/>
      <c r="I37"/>
      <c r="J37"/>
      <c r="K37" s="10" t="s">
        <v>293</v>
      </c>
      <c r="L37"/>
      <c r="M37"/>
      <c r="N37" s="10" t="s">
        <v>294</v>
      </c>
      <c r="O37" s="10" t="s">
        <v>295</v>
      </c>
      <c r="P37" s="10"/>
      <c r="Q37" s="10" t="s">
        <v>296</v>
      </c>
      <c r="R37" s="10"/>
      <c r="S37" s="10"/>
      <c r="T37" s="10" t="s">
        <v>297</v>
      </c>
      <c r="U37" s="10"/>
      <c r="V37" s="10"/>
      <c r="W37" s="10"/>
      <c r="X37" s="10" t="s">
        <v>298</v>
      </c>
      <c r="Y37" s="10"/>
      <c r="Z37" s="10"/>
      <c r="AA37" s="10"/>
      <c r="AB37" s="10"/>
      <c r="AC37" s="10"/>
      <c r="AD37" s="10" t="s">
        <v>299</v>
      </c>
      <c r="AE37" s="10"/>
      <c r="AF37" s="10"/>
      <c r="AG37" s="10"/>
      <c r="AH37" s="10"/>
      <c r="AI37" s="10"/>
      <c r="AJ37" s="10"/>
      <c r="AK37"/>
      <c r="AL37"/>
      <c r="AM37"/>
      <c r="AN37"/>
      <c r="AO37"/>
      <c r="AP37"/>
      <c r="BT37" t="str">
        <f t="shared" si="0"/>
        <v>2016-12-31</v>
      </c>
      <c r="BU37"/>
      <c r="BV37"/>
      <c r="BW37"/>
    </row>
    <row r="38" spans="1:79" x14ac:dyDescent="0.35">
      <c r="A38" s="12" t="str" cm="1">
        <f t="array" ref="A38">""&amp;INDEX(PP_Locale,ROW(),PP_LanguageIndex)</f>
        <v>Date de début de la période de reporting 9</v>
      </c>
      <c r="B38" s="86">
        <f>EDATE(PP_StartDatePeriod1,-8*12)</f>
        <v>42005</v>
      </c>
      <c r="C38" s="86"/>
      <c r="D38" s="86"/>
      <c r="E38" s="86"/>
      <c r="F38" t="s">
        <v>1159</v>
      </c>
      <c r="G38" s="21">
        <f>EDATE(PP_StartDatePeriod1,-8*12)</f>
        <v>42005</v>
      </c>
      <c r="H38"/>
      <c r="I38"/>
      <c r="J38"/>
      <c r="K38" t="s">
        <v>1160</v>
      </c>
      <c r="L38"/>
      <c r="M38"/>
      <c r="N38" t="s">
        <v>1161</v>
      </c>
      <c r="O38" t="s">
        <v>1162</v>
      </c>
      <c r="P38"/>
      <c r="Q38" t="s">
        <v>1163</v>
      </c>
      <c r="R38"/>
      <c r="S38"/>
      <c r="T38" t="s">
        <v>1164</v>
      </c>
      <c r="U38"/>
      <c r="V38"/>
      <c r="W38"/>
      <c r="X38" t="s">
        <v>1165</v>
      </c>
      <c r="Y38"/>
      <c r="Z38"/>
      <c r="AA38"/>
      <c r="AB38"/>
      <c r="AC38"/>
      <c r="AD38" t="s">
        <v>1166</v>
      </c>
      <c r="AE38"/>
      <c r="AF38"/>
      <c r="AG38"/>
      <c r="AH38"/>
      <c r="AI38"/>
      <c r="AJ38"/>
      <c r="AK38"/>
      <c r="AL38"/>
      <c r="AM38"/>
      <c r="AN38"/>
      <c r="AO38"/>
      <c r="AP38"/>
      <c r="BT38" t="str">
        <f t="shared" si="0"/>
        <v>2015-01-01</v>
      </c>
      <c r="BU38"/>
      <c r="BV38"/>
      <c r="BW38"/>
    </row>
    <row r="39" spans="1:79" x14ac:dyDescent="0.35">
      <c r="A39" s="12" t="str" cm="1">
        <f t="array" ref="A39">""&amp;INDEX(PP_Locale,ROW(),PP_LanguageIndex)</f>
        <v>Date de fin de la période de reporting 9</v>
      </c>
      <c r="B39" s="86">
        <f>EDATE(PP_EndDatePeriod1,-8*12)</f>
        <v>42369</v>
      </c>
      <c r="C39" s="86"/>
      <c r="D39" s="86"/>
      <c r="E39" s="86"/>
      <c r="F39" t="s">
        <v>1167</v>
      </c>
      <c r="G39">
        <f>EDATE(PP_EndDatePeriod1,-8*12)</f>
        <v>42369</v>
      </c>
      <c r="H39"/>
      <c r="I39"/>
      <c r="J39"/>
      <c r="K39" s="10" t="s">
        <v>1168</v>
      </c>
      <c r="L39"/>
      <c r="M39"/>
      <c r="N39" s="10" t="s">
        <v>1169</v>
      </c>
      <c r="O39" s="10" t="s">
        <v>1170</v>
      </c>
      <c r="P39" s="10"/>
      <c r="Q39" s="10" t="s">
        <v>1171</v>
      </c>
      <c r="R39" s="10"/>
      <c r="S39" s="10"/>
      <c r="T39" s="10" t="s">
        <v>1172</v>
      </c>
      <c r="U39" s="10"/>
      <c r="V39" s="10"/>
      <c r="W39" s="10"/>
      <c r="X39" s="10" t="s">
        <v>1173</v>
      </c>
      <c r="Y39" s="10"/>
      <c r="Z39" s="10"/>
      <c r="AA39" s="10"/>
      <c r="AB39" s="10"/>
      <c r="AC39" s="10"/>
      <c r="AD39" s="10" t="s">
        <v>1174</v>
      </c>
      <c r="AE39" s="10"/>
      <c r="AF39" s="10"/>
      <c r="AG39" s="10"/>
      <c r="AH39" s="10"/>
      <c r="AI39" s="10"/>
      <c r="AJ39" s="10"/>
      <c r="AK39"/>
      <c r="AL39"/>
      <c r="AM39"/>
      <c r="AN39"/>
      <c r="AO39"/>
      <c r="AP39"/>
      <c r="BT39" t="str">
        <f t="shared" si="0"/>
        <v>2015-12-31</v>
      </c>
      <c r="BU39"/>
      <c r="BV39"/>
      <c r="BW39"/>
    </row>
    <row r="40" spans="1:79" x14ac:dyDescent="0.35">
      <c r="A40" s="12" t="str" cm="1">
        <f t="array" ref="A40">""&amp;INDEX(PP_Locale,ROW(),PP_LanguageIndex)</f>
        <v>Date de début de la période de reporting 10</v>
      </c>
      <c r="B40" s="86">
        <f>EDATE(PP_StartDatePeriod1,-9*12)</f>
        <v>41640</v>
      </c>
      <c r="C40" s="86"/>
      <c r="D40" s="86"/>
      <c r="E40" s="86"/>
      <c r="F40" t="s">
        <v>1175</v>
      </c>
      <c r="G40" s="21">
        <f>EDATE(PP_StartDatePeriod1,-9*12)</f>
        <v>41640</v>
      </c>
      <c r="H40"/>
      <c r="I40"/>
      <c r="J40"/>
      <c r="K40" t="s">
        <v>1176</v>
      </c>
      <c r="L40"/>
      <c r="M40"/>
      <c r="N40" t="s">
        <v>1177</v>
      </c>
      <c r="O40" t="s">
        <v>1178</v>
      </c>
      <c r="P40"/>
      <c r="Q40" t="s">
        <v>1179</v>
      </c>
      <c r="R40"/>
      <c r="S40"/>
      <c r="T40" t="s">
        <v>1180</v>
      </c>
      <c r="U40"/>
      <c r="V40"/>
      <c r="W40"/>
      <c r="X40" t="s">
        <v>1181</v>
      </c>
      <c r="Y40"/>
      <c r="Z40"/>
      <c r="AA40"/>
      <c r="AB40"/>
      <c r="AC40"/>
      <c r="AD40" t="s">
        <v>1182</v>
      </c>
      <c r="AE40"/>
      <c r="AF40"/>
      <c r="AG40"/>
      <c r="AH40"/>
      <c r="AI40"/>
      <c r="AJ40"/>
      <c r="AK40"/>
      <c r="AL40"/>
      <c r="AM40"/>
      <c r="AN40"/>
      <c r="AO40"/>
      <c r="AP40"/>
      <c r="BT40" t="str">
        <f t="shared" si="0"/>
        <v>2014-01-01</v>
      </c>
      <c r="BU40"/>
      <c r="BV40"/>
      <c r="BW40"/>
    </row>
    <row r="41" spans="1:79" x14ac:dyDescent="0.35">
      <c r="A41" s="12" t="str" cm="1">
        <f t="array" ref="A41">""&amp;INDEX(PP_Locale,ROW(),PP_LanguageIndex)</f>
        <v>Date de fin de la période de reporting 10</v>
      </c>
      <c r="B41" s="86">
        <f>EDATE(PP_EndDatePeriod1,-9*12)</f>
        <v>42004</v>
      </c>
      <c r="C41" s="86"/>
      <c r="D41" s="86"/>
      <c r="E41" s="86"/>
      <c r="F41" t="s">
        <v>1183</v>
      </c>
      <c r="G41">
        <f>EDATE(PP_EndDatePeriod1,-9*12)</f>
        <v>42004</v>
      </c>
      <c r="H41"/>
      <c r="I41"/>
      <c r="J41"/>
      <c r="K41" s="10" t="s">
        <v>1184</v>
      </c>
      <c r="L41"/>
      <c r="M41"/>
      <c r="N41" s="10" t="s">
        <v>1185</v>
      </c>
      <c r="O41" s="10" t="s">
        <v>1186</v>
      </c>
      <c r="P41" s="10"/>
      <c r="Q41" s="10" t="s">
        <v>1187</v>
      </c>
      <c r="R41" s="10"/>
      <c r="S41" s="10"/>
      <c r="T41" s="10" t="s">
        <v>1188</v>
      </c>
      <c r="U41" s="10"/>
      <c r="V41" s="10"/>
      <c r="W41" s="10"/>
      <c r="X41" s="10" t="s">
        <v>1189</v>
      </c>
      <c r="Y41" s="10"/>
      <c r="Z41" s="10"/>
      <c r="AA41" s="10"/>
      <c r="AB41" s="10"/>
      <c r="AC41" s="10"/>
      <c r="AD41" s="10" t="s">
        <v>1190</v>
      </c>
      <c r="AE41" s="10"/>
      <c r="AF41" s="10"/>
      <c r="AG41" s="10"/>
      <c r="AH41" s="10"/>
      <c r="AI41" s="10"/>
      <c r="AJ41" s="10"/>
      <c r="AK41"/>
      <c r="AL41"/>
      <c r="AM41"/>
      <c r="AN41"/>
      <c r="AO41"/>
      <c r="AP41"/>
      <c r="BT41" t="str">
        <f t="shared" si="0"/>
        <v>2014-12-31</v>
      </c>
      <c r="BU41"/>
      <c r="BV41"/>
      <c r="BW41"/>
    </row>
    <row r="42" spans="1:79" x14ac:dyDescent="0.35">
      <c r="A42" s="12"/>
      <c r="B42" s="9"/>
      <c r="C42" s="9"/>
      <c r="D42" s="9"/>
      <c r="E42" s="9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BT42"/>
      <c r="BU42"/>
      <c r="BV42"/>
      <c r="BW42"/>
    </row>
    <row r="43" spans="1:79" s="16" customFormat="1" x14ac:dyDescent="0.35">
      <c r="A43" s="13" t="str" cm="1">
        <f t="array" ref="A43">""&amp;INDEX(PP_Locale,ROW(),PP_LanguageIndex)</f>
        <v>Informations techniques:</v>
      </c>
      <c r="B43" s="9"/>
      <c r="C43" s="9"/>
      <c r="D43" s="9"/>
      <c r="E43" s="9"/>
      <c r="F43"/>
      <c r="G43"/>
      <c r="H43"/>
      <c r="I43"/>
      <c r="J43"/>
      <c r="K43" s="10" t="s">
        <v>300</v>
      </c>
      <c r="L43"/>
      <c r="M43"/>
      <c r="N43" s="10" t="s">
        <v>301</v>
      </c>
      <c r="O43" s="19" t="s">
        <v>302</v>
      </c>
      <c r="P43" s="19"/>
      <c r="Q43" s="19" t="s">
        <v>303</v>
      </c>
      <c r="R43" s="19"/>
      <c r="S43" s="19"/>
      <c r="T43" s="19" t="s">
        <v>304</v>
      </c>
      <c r="U43" s="19"/>
      <c r="V43" s="19"/>
      <c r="W43" s="19"/>
      <c r="X43" s="19" t="s">
        <v>305</v>
      </c>
      <c r="Y43" s="19"/>
      <c r="Z43" s="19"/>
      <c r="AA43" s="19"/>
      <c r="AB43" s="19"/>
      <c r="AC43" s="19"/>
      <c r="AD43" s="19" t="s">
        <v>306</v>
      </c>
      <c r="AE43" s="19"/>
      <c r="AF43" s="19"/>
      <c r="AG43" s="19"/>
      <c r="AH43" s="19"/>
      <c r="AI43" s="19"/>
      <c r="AJ43" s="19"/>
      <c r="AK43"/>
      <c r="AL43"/>
      <c r="AM43"/>
      <c r="AN43"/>
      <c r="AO43"/>
      <c r="AP43"/>
      <c r="AQ43"/>
      <c r="BT43"/>
      <c r="BU43"/>
      <c r="BV43"/>
      <c r="BW43"/>
    </row>
    <row r="44" spans="1:79" x14ac:dyDescent="0.35">
      <c r="A44" s="12" t="str" cm="1">
        <f t="array" ref="A44">""&amp;INDEX(PP_Locale,ROW(),PP_LanguageIndex)</f>
        <v>Taxonomie</v>
      </c>
      <c r="B44" s="89" t="s">
        <v>307</v>
      </c>
      <c r="C44" s="89"/>
      <c r="D44" s="89"/>
      <c r="E44" s="89"/>
      <c r="F44" t="s">
        <v>308</v>
      </c>
      <c r="G44" t="s">
        <v>307</v>
      </c>
      <c r="H44"/>
      <c r="I44"/>
      <c r="J44"/>
      <c r="K44" t="s">
        <v>309</v>
      </c>
      <c r="L44"/>
      <c r="M44"/>
      <c r="N44" t="s">
        <v>310</v>
      </c>
      <c r="O44" t="s">
        <v>311</v>
      </c>
      <c r="P44"/>
      <c r="Q44" s="15" t="s">
        <v>312</v>
      </c>
      <c r="R44" s="15"/>
      <c r="S44" s="15"/>
      <c r="T44" s="15" t="s">
        <v>311</v>
      </c>
      <c r="U44" s="15"/>
      <c r="V44" s="15"/>
      <c r="W44" s="15"/>
      <c r="X44" s="15" t="s">
        <v>313</v>
      </c>
      <c r="Y44" s="15"/>
      <c r="Z44" s="15"/>
      <c r="AA44" s="15"/>
      <c r="AB44" s="15"/>
      <c r="AC44" s="15"/>
      <c r="AD44" s="15" t="s">
        <v>314</v>
      </c>
      <c r="AE44" s="15"/>
      <c r="AF44" s="15"/>
      <c r="AG44" s="15"/>
      <c r="AH44" s="15"/>
      <c r="AI44" s="15"/>
      <c r="AJ44" s="15"/>
      <c r="AN44"/>
      <c r="AO44"/>
      <c r="AP44"/>
      <c r="BT44"/>
      <c r="BU44"/>
      <c r="BV44"/>
      <c r="BW44"/>
      <c r="BX44" t="s">
        <v>307</v>
      </c>
      <c r="BY44" t="s">
        <v>1191</v>
      </c>
      <c r="BZ44" t="s">
        <v>315</v>
      </c>
      <c r="CA44" t="s">
        <v>316</v>
      </c>
    </row>
    <row r="45" spans="1:79" x14ac:dyDescent="0.35">
      <c r="A45" s="12" t="str" cm="1">
        <f t="array" ref="A45">""&amp;INDEX(PP_Locale,ROW(),PP_LanguageIndex)</f>
        <v>ID de taxonomie</v>
      </c>
      <c r="B45" s="89" t="s">
        <v>307</v>
      </c>
      <c r="C45" s="89"/>
      <c r="D45" s="89"/>
      <c r="E45" s="89"/>
      <c r="F45" t="s">
        <v>317</v>
      </c>
      <c r="G45" t="s">
        <v>307</v>
      </c>
      <c r="H45"/>
      <c r="I45"/>
      <c r="J45"/>
      <c r="K45" t="s">
        <v>318</v>
      </c>
      <c r="L45"/>
      <c r="M45"/>
      <c r="N45" t="s">
        <v>319</v>
      </c>
      <c r="O45" t="s">
        <v>320</v>
      </c>
      <c r="P45"/>
      <c r="Q45" s="15" t="s">
        <v>321</v>
      </c>
      <c r="R45" s="15"/>
      <c r="S45" s="15"/>
      <c r="T45" s="15" t="s">
        <v>322</v>
      </c>
      <c r="U45" s="15"/>
      <c r="V45" s="15"/>
      <c r="W45" s="15"/>
      <c r="X45" s="15" t="s">
        <v>323</v>
      </c>
      <c r="Y45" s="15"/>
      <c r="Z45" s="15"/>
      <c r="AA45" s="15"/>
      <c r="AB45" s="15"/>
      <c r="AC45" s="15"/>
      <c r="AD45" s="15" t="s">
        <v>324</v>
      </c>
      <c r="AE45" s="15"/>
      <c r="AF45" s="15"/>
      <c r="AG45" s="15"/>
      <c r="AH45" s="15"/>
      <c r="AI45" s="15"/>
      <c r="AJ45" s="15"/>
      <c r="AN45"/>
      <c r="AO45"/>
      <c r="AP45"/>
      <c r="BT45"/>
      <c r="BU45"/>
      <c r="BV45"/>
      <c r="BW45"/>
    </row>
    <row r="46" spans="1:79" x14ac:dyDescent="0.35">
      <c r="A46" s="12" t="str" cm="1">
        <f t="array" ref="A46">""&amp;INDEX(PP_Locale,ROW(),PP_LanguageIndex)</f>
        <v>Point d'accès</v>
      </c>
      <c r="B46" s="89" t="s">
        <v>325</v>
      </c>
      <c r="C46" s="89"/>
      <c r="D46" s="89"/>
      <c r="E46" s="89"/>
      <c r="F46" t="s">
        <v>326</v>
      </c>
      <c r="G46" t="s">
        <v>325</v>
      </c>
      <c r="H46"/>
      <c r="I46"/>
      <c r="J46"/>
      <c r="K46" s="10" t="s">
        <v>327</v>
      </c>
      <c r="L46"/>
      <c r="M46"/>
      <c r="N46" s="10" t="s">
        <v>328</v>
      </c>
      <c r="O46" s="19" t="s">
        <v>329</v>
      </c>
      <c r="P46" s="19"/>
      <c r="Q46" s="19" t="s">
        <v>330</v>
      </c>
      <c r="R46" s="19"/>
      <c r="S46" s="19"/>
      <c r="T46" s="19" t="s">
        <v>331</v>
      </c>
      <c r="U46" s="19"/>
      <c r="V46" s="19"/>
      <c r="W46" s="19"/>
      <c r="X46" s="19" t="s">
        <v>332</v>
      </c>
      <c r="Y46" s="19"/>
      <c r="Z46" s="19"/>
      <c r="AA46" s="19"/>
      <c r="AB46" s="19"/>
      <c r="AC46" s="19"/>
      <c r="AD46" s="19" t="s">
        <v>333</v>
      </c>
      <c r="AE46" s="19"/>
      <c r="AF46" s="19"/>
      <c r="AG46" s="19"/>
      <c r="AH46" s="19"/>
      <c r="AI46" s="19"/>
      <c r="AJ46" s="19"/>
      <c r="AL46"/>
      <c r="AM46"/>
      <c r="AN46"/>
      <c r="AO46"/>
      <c r="AP46"/>
      <c r="BT46"/>
      <c r="BU46"/>
      <c r="BV46"/>
      <c r="BW46"/>
      <c r="BX46" t="s">
        <v>325</v>
      </c>
    </row>
    <row r="47" spans="1:79" x14ac:dyDescent="0.35">
      <c r="A47" s="12" t="str" cm="1">
        <f t="array" ref="A47">""&amp;INDEX(PP_Locale,ROW(),PP_LanguageIndex)</f>
        <v>Schéma d'identification</v>
      </c>
      <c r="B47" s="90" t="str" cm="1">
        <f t="array" ref="B47">INDEX(PP_CountryLocale,ROW(),PP_CountryIndex)</f>
        <v>http://standards.iso.org/iso/17442</v>
      </c>
      <c r="C47" s="90"/>
      <c r="D47" s="90"/>
      <c r="E47" s="90"/>
      <c r="F47" t="s">
        <v>334</v>
      </c>
      <c r="G47" t="str" cm="1">
        <f t="array" ref="G47">INDEX(PP_CountryLocale,ROW(),PP_CountryIndex)</f>
        <v>http://standards.iso.org/iso/17442</v>
      </c>
      <c r="H47"/>
      <c r="I47"/>
      <c r="J47"/>
      <c r="K47" t="s">
        <v>335</v>
      </c>
      <c r="L47"/>
      <c r="M47"/>
      <c r="N47" t="s">
        <v>335</v>
      </c>
      <c r="O47" s="15" t="s">
        <v>336</v>
      </c>
      <c r="P47" s="15"/>
      <c r="Q47" s="15" t="s">
        <v>337</v>
      </c>
      <c r="R47" s="15"/>
      <c r="S47" s="15"/>
      <c r="T47" s="15" t="s">
        <v>338</v>
      </c>
      <c r="U47" s="15"/>
      <c r="V47" s="15"/>
      <c r="W47" s="15"/>
      <c r="X47" s="15" t="s">
        <v>339</v>
      </c>
      <c r="Y47" s="15"/>
      <c r="Z47" s="15"/>
      <c r="AA47" s="15"/>
      <c r="AB47" s="15"/>
      <c r="AC47" s="15"/>
      <c r="AD47" s="15" t="s">
        <v>340</v>
      </c>
      <c r="AE47" s="15"/>
      <c r="AF47" s="15"/>
      <c r="AG47" s="15"/>
      <c r="AH47" s="15"/>
      <c r="AI47" s="15"/>
      <c r="AJ47" s="15"/>
      <c r="AK47" t="s">
        <v>341</v>
      </c>
      <c r="AL47" t="s">
        <v>341</v>
      </c>
      <c r="AM47" t="s">
        <v>341</v>
      </c>
      <c r="AN47" t="s">
        <v>341</v>
      </c>
      <c r="AO47" t="s">
        <v>341</v>
      </c>
      <c r="AP47" t="s">
        <v>341</v>
      </c>
      <c r="AQ47" t="s">
        <v>341</v>
      </c>
      <c r="AR47" t="s">
        <v>341</v>
      </c>
      <c r="AS47" t="str">
        <f>IF(LEN(PP_IdentificationOfReportingEntity)=8,"http://www.dcca.dk/cvr","http://standards.iso.org/iso/17442")</f>
        <v>http://standards.iso.org/iso/17442</v>
      </c>
      <c r="AT47" t="s">
        <v>341</v>
      </c>
      <c r="AU47" t="s">
        <v>341</v>
      </c>
      <c r="AV47" t="s">
        <v>341</v>
      </c>
      <c r="AW47" t="s">
        <v>341</v>
      </c>
      <c r="AX47" t="s">
        <v>341</v>
      </c>
      <c r="AY47" t="s">
        <v>341</v>
      </c>
      <c r="AZ47" t="s">
        <v>341</v>
      </c>
      <c r="BA47" t="s">
        <v>341</v>
      </c>
      <c r="BB47" t="s">
        <v>341</v>
      </c>
      <c r="BC47" t="s">
        <v>341</v>
      </c>
      <c r="BD47" t="s">
        <v>341</v>
      </c>
      <c r="BE47" t="s">
        <v>341</v>
      </c>
      <c r="BF47" t="s">
        <v>341</v>
      </c>
      <c r="BG47" t="s">
        <v>341</v>
      </c>
      <c r="BH47" t="s">
        <v>341</v>
      </c>
      <c r="BI47" t="s">
        <v>341</v>
      </c>
      <c r="BJ47" t="s">
        <v>341</v>
      </c>
      <c r="BK47" t="s">
        <v>341</v>
      </c>
      <c r="BL47" t="s">
        <v>341</v>
      </c>
      <c r="BM47" t="s">
        <v>341</v>
      </c>
      <c r="BN47" t="s">
        <v>341</v>
      </c>
      <c r="BO47" t="s">
        <v>341</v>
      </c>
      <c r="BP47" t="s">
        <v>341</v>
      </c>
      <c r="BQ47" t="s">
        <v>341</v>
      </c>
      <c r="BR47" t="s">
        <v>341</v>
      </c>
      <c r="BS47" t="s">
        <v>341</v>
      </c>
      <c r="BT47" t="str">
        <f>""&amp;B47</f>
        <v>http://standards.iso.org/iso/17442</v>
      </c>
      <c r="BU47"/>
      <c r="BV47"/>
      <c r="BW47"/>
    </row>
    <row r="48" spans="1:79" x14ac:dyDescent="0.35">
      <c r="A48" s="12" t="str" cm="1">
        <f t="array" ref="A48">""&amp;INDEX(PP_Locale,ROW(),PP_LanguageIndex)</f>
        <v>Domaine client</v>
      </c>
      <c r="B48" s="91" t="str">
        <f>SUBSTITUTE(SUBSTITUTE(SUBSTITUTE(SUBSTITUTE(LOWER(PP_HomepageOfReportingEntity),"www.",""),"https:",""),"http:",""),"/","")</f>
        <v>korian.com</v>
      </c>
      <c r="C48" s="88"/>
      <c r="D48" s="88"/>
      <c r="E48" s="88"/>
      <c r="F48" t="s">
        <v>342</v>
      </c>
      <c r="G48" s="21" t="str">
        <f>SUBSTITUTE(SUBSTITUTE(SUBSTITUTE(SUBSTITUTE(LOWER(PP_HomepageOfReportingEntity),"www.",""),"https:",""),"http:",""),"/","")</f>
        <v>korian.com</v>
      </c>
      <c r="H48" s="21"/>
      <c r="I48" s="21"/>
      <c r="J48" s="21"/>
      <c r="K48" s="10" t="s">
        <v>343</v>
      </c>
      <c r="L48"/>
      <c r="M48"/>
      <c r="N48" s="19" t="s">
        <v>344</v>
      </c>
      <c r="O48" s="19" t="s">
        <v>345</v>
      </c>
      <c r="P48" s="19"/>
      <c r="Q48" s="19" t="s">
        <v>346</v>
      </c>
      <c r="R48" s="19"/>
      <c r="S48" s="19"/>
      <c r="T48" s="19" t="s">
        <v>347</v>
      </c>
      <c r="U48" s="19"/>
      <c r="V48" s="19"/>
      <c r="W48" s="19"/>
      <c r="X48" s="19" t="s">
        <v>346</v>
      </c>
      <c r="Y48" s="19"/>
      <c r="Z48" s="19"/>
      <c r="AA48" s="19"/>
      <c r="AB48" s="19"/>
      <c r="AC48" s="19"/>
      <c r="AD48" s="19" t="s">
        <v>348</v>
      </c>
      <c r="AE48" s="10"/>
      <c r="AF48" s="10"/>
      <c r="AG48" s="10"/>
      <c r="AH48" s="10"/>
      <c r="AI48" s="10"/>
      <c r="AJ48" s="10"/>
      <c r="AK48"/>
      <c r="AL48"/>
      <c r="AM48"/>
      <c r="AN48"/>
      <c r="AO48"/>
      <c r="AP48"/>
      <c r="BT48"/>
      <c r="BU48"/>
      <c r="BV48"/>
      <c r="BW48"/>
    </row>
    <row r="49" spans="1:77" x14ac:dyDescent="0.35">
      <c r="A49" s="12" t="str" cm="1">
        <f t="array" ref="A49">""&amp;INDEX(PP_Locale,ROW(),PP_LanguageIndex)</f>
        <v>Date de référence</v>
      </c>
      <c r="B49" s="91" t="str">
        <f>TEXT(YEAR(MAX(PP_Periods)),"0000")&amp;"-"&amp;TEXT(MONTH(MAX(PP_Periods)),"00")&amp;"-"&amp;TEXT(DAY(MAX(PP_Periods)),"00")</f>
        <v>2023-12-31</v>
      </c>
      <c r="C49" s="88"/>
      <c r="D49" s="88"/>
      <c r="E49" s="88"/>
      <c r="F49" t="s">
        <v>349</v>
      </c>
      <c r="G49" s="21" t="str">
        <f>TEXT(YEAR(MAX(PP_Periods)),"0000")&amp;"-"&amp;TEXT(MONTH(MAX(PP_Periods)),"00")&amp;"-"&amp;TEXT(DAY(MAX(PP_Periods)),"00")</f>
        <v>2023-12-31</v>
      </c>
      <c r="H49" s="21"/>
      <c r="I49" s="21"/>
      <c r="J49" s="21"/>
      <c r="K49" s="10" t="s">
        <v>350</v>
      </c>
      <c r="L49"/>
      <c r="M49"/>
      <c r="N49" s="19" t="s">
        <v>351</v>
      </c>
      <c r="O49" s="19" t="s">
        <v>352</v>
      </c>
      <c r="P49" s="19"/>
      <c r="Q49" s="19" t="s">
        <v>353</v>
      </c>
      <c r="R49" s="19"/>
      <c r="S49" s="19"/>
      <c r="T49" s="19" t="s">
        <v>354</v>
      </c>
      <c r="U49" s="19"/>
      <c r="V49" s="19"/>
      <c r="W49" s="19"/>
      <c r="X49" s="19" t="s">
        <v>355</v>
      </c>
      <c r="Y49" s="19"/>
      <c r="Z49" s="19"/>
      <c r="AA49" s="19"/>
      <c r="AB49" s="19"/>
      <c r="AC49" s="19"/>
      <c r="AD49" s="19" t="s">
        <v>356</v>
      </c>
      <c r="AE49" s="19"/>
      <c r="AF49" s="10"/>
      <c r="AG49" s="10"/>
      <c r="AH49" s="10"/>
      <c r="AI49" s="10"/>
      <c r="AJ49" s="10"/>
      <c r="AK49"/>
      <c r="AL49"/>
      <c r="AM49"/>
      <c r="AN49"/>
      <c r="AO49"/>
      <c r="AP49"/>
      <c r="BT49"/>
      <c r="BU49"/>
      <c r="BV49"/>
      <c r="BW49"/>
    </row>
    <row r="50" spans="1:77" x14ac:dyDescent="0.35">
      <c r="A50" s="12" t="str" cm="1">
        <f t="array" ref="A50">""&amp;INDEX(PP_Locale,ROW(),PP_LanguageIndex)</f>
        <v>Nom de base de la taxonomie client</v>
      </c>
      <c r="B50" s="88" t="str">
        <f>""&amp;PP_IdentificationOfReportingEntity</f>
        <v>969500WEPS61H6TJM037</v>
      </c>
      <c r="C50" s="88"/>
      <c r="D50" s="88"/>
      <c r="E50" s="88"/>
      <c r="F50" t="s">
        <v>357</v>
      </c>
      <c r="G50" t="str">
        <f>""&amp;PP_IdentificationOfReportingEntity</f>
        <v>969500WEPS61H6TJM037</v>
      </c>
      <c r="H50"/>
      <c r="I50"/>
      <c r="J50"/>
      <c r="K50" s="10" t="s">
        <v>358</v>
      </c>
      <c r="L50"/>
      <c r="M50"/>
      <c r="N50" s="10" t="s">
        <v>359</v>
      </c>
      <c r="O50" s="10" t="s">
        <v>360</v>
      </c>
      <c r="P50" s="10"/>
      <c r="Q50" s="10" t="s">
        <v>361</v>
      </c>
      <c r="R50" s="10"/>
      <c r="S50" s="10"/>
      <c r="T50" s="10" t="s">
        <v>362</v>
      </c>
      <c r="U50" s="10"/>
      <c r="V50" s="10"/>
      <c r="W50" s="10"/>
      <c r="X50" s="10" t="s">
        <v>363</v>
      </c>
      <c r="Y50" s="10"/>
      <c r="Z50" s="10"/>
      <c r="AA50" s="10"/>
      <c r="AB50" s="10"/>
      <c r="AC50" s="10"/>
      <c r="AD50" s="10" t="s">
        <v>364</v>
      </c>
      <c r="AE50" s="10"/>
      <c r="AF50" s="10"/>
      <c r="AG50" s="10"/>
      <c r="AH50" s="10"/>
      <c r="AI50" s="10"/>
      <c r="AJ50" s="10"/>
      <c r="AK50"/>
      <c r="AL50"/>
      <c r="AM50"/>
      <c r="AN50"/>
      <c r="AO50"/>
      <c r="AP50"/>
      <c r="BT50"/>
      <c r="BU50"/>
      <c r="BV50"/>
      <c r="BW50"/>
    </row>
    <row r="51" spans="1:77" x14ac:dyDescent="0.35">
      <c r="A51" s="12" t="str" cm="1">
        <f t="array" ref="A51">""&amp;INDEX(PP_Locale,ROW(),PP_LanguageIndex)</f>
        <v xml:space="preserve">Nom du fichier de taxonomie client </v>
      </c>
      <c r="B51" s="88" t="str" cm="1">
        <f t="array" ref="B51">INDEX(PP_CountryLocale,ROW(),PP_CountryIndex)</f>
        <v>969500WEPS61H6TJM037-2023-12-31AR</v>
      </c>
      <c r="C51" s="88"/>
      <c r="D51" s="88"/>
      <c r="E51" s="88"/>
      <c r="F51" t="s">
        <v>365</v>
      </c>
      <c r="G51" t="str" cm="1">
        <f t="array" ref="G51">INDEX(PP_CountryLocale,ROW(),PP_CountryIndex)</f>
        <v>969500WEPS61H6TJM037-2023-12-31AR</v>
      </c>
      <c r="H51"/>
      <c r="I51"/>
      <c r="J51"/>
      <c r="K51" s="10" t="s">
        <v>366</v>
      </c>
      <c r="L51"/>
      <c r="M51"/>
      <c r="N51" s="10" t="s">
        <v>367</v>
      </c>
      <c r="O51" s="10" t="s">
        <v>368</v>
      </c>
      <c r="P51" s="10"/>
      <c r="Q51" s="10" t="s">
        <v>369</v>
      </c>
      <c r="R51" s="10"/>
      <c r="S51" s="10"/>
      <c r="T51" s="10" t="s">
        <v>370</v>
      </c>
      <c r="U51" s="10"/>
      <c r="V51" s="10"/>
      <c r="W51" s="10"/>
      <c r="X51" s="10" t="s">
        <v>371</v>
      </c>
      <c r="Y51" s="10"/>
      <c r="Z51" s="10"/>
      <c r="AA51" s="10"/>
      <c r="AB51" s="10"/>
      <c r="AC51" s="10"/>
      <c r="AD51" s="10" t="s">
        <v>372</v>
      </c>
      <c r="AE51" s="10"/>
      <c r="AF51" s="10"/>
      <c r="AG51" s="10"/>
      <c r="AH51" s="10"/>
      <c r="AI51" s="10"/>
      <c r="AJ51" s="10"/>
      <c r="AK51" t="str">
        <f t="shared" ref="AK51:AW51" si="1">""&amp;PP_CustomTaxonomyBaseName&amp;"-"&amp;PP_ReferenceDate&amp;"-"&amp;LOWER(PP_Language)</f>
        <v>969500WEPS61H6TJM037-2023-12-31-fr</v>
      </c>
      <c r="AL51" t="str">
        <f t="shared" si="1"/>
        <v>969500WEPS61H6TJM037-2023-12-31-fr</v>
      </c>
      <c r="AM51" t="str">
        <f t="shared" si="1"/>
        <v>969500WEPS61H6TJM037-2023-12-31-fr</v>
      </c>
      <c r="AN51" t="str">
        <f t="shared" si="1"/>
        <v>969500WEPS61H6TJM037-2023-12-31-fr</v>
      </c>
      <c r="AO51" t="str">
        <f t="shared" si="1"/>
        <v>969500WEPS61H6TJM037-2023-12-31-fr</v>
      </c>
      <c r="AP51" t="str">
        <f t="shared" si="1"/>
        <v>969500WEPS61H6TJM037-2023-12-31-fr</v>
      </c>
      <c r="AQ51" t="str">
        <f t="shared" si="1"/>
        <v>969500WEPS61H6TJM037-2023-12-31-fr</v>
      </c>
      <c r="AR51" t="str">
        <f t="shared" si="1"/>
        <v>969500WEPS61H6TJM037-2023-12-31-fr</v>
      </c>
      <c r="AS51" t="str">
        <f t="shared" si="1"/>
        <v>969500WEPS61H6TJM037-2023-12-31-fr</v>
      </c>
      <c r="AT51" t="str">
        <f t="shared" si="1"/>
        <v>969500WEPS61H6TJM037-2023-12-31-fr</v>
      </c>
      <c r="AU51" t="str">
        <f t="shared" si="1"/>
        <v>969500WEPS61H6TJM037-2023-12-31-fr</v>
      </c>
      <c r="AV51" t="str">
        <f t="shared" si="1"/>
        <v>969500WEPS61H6TJM037-2023-12-31-fr</v>
      </c>
      <c r="AW51" t="str">
        <f t="shared" si="1"/>
        <v>969500WEPS61H6TJM037-2023-12-31-fr</v>
      </c>
      <c r="AX51" t="str">
        <f>""&amp;PP_CustomTaxonomyBaseName&amp;"-"&amp;PP_ReferenceDate&amp;"AR"</f>
        <v>969500WEPS61H6TJM037-2023-12-31AR</v>
      </c>
      <c r="AY51" t="str">
        <f>""&amp;PP_CustomTaxonomyBaseName&amp;"-"&amp;PP_ReferenceDate</f>
        <v>969500WEPS61H6TJM037-2023-12-31</v>
      </c>
      <c r="AZ51" t="str">
        <f t="shared" ref="AZ51:BR51" si="2">""&amp;PP_CustomTaxonomyBaseName&amp;"-"&amp;PP_ReferenceDate&amp;"-"&amp;LOWER(PP_Language)</f>
        <v>969500WEPS61H6TJM037-2023-12-31-fr</v>
      </c>
      <c r="BA51" t="str">
        <f t="shared" si="2"/>
        <v>969500WEPS61H6TJM037-2023-12-31-fr</v>
      </c>
      <c r="BB51" t="str">
        <f t="shared" si="2"/>
        <v>969500WEPS61H6TJM037-2023-12-31-fr</v>
      </c>
      <c r="BC51" t="str">
        <f t="shared" si="2"/>
        <v>969500WEPS61H6TJM037-2023-12-31-fr</v>
      </c>
      <c r="BD51" t="str">
        <f t="shared" si="2"/>
        <v>969500WEPS61H6TJM037-2023-12-31-fr</v>
      </c>
      <c r="BE51" t="str">
        <f t="shared" si="2"/>
        <v>969500WEPS61H6TJM037-2023-12-31-fr</v>
      </c>
      <c r="BF51" t="str">
        <f t="shared" si="2"/>
        <v>969500WEPS61H6TJM037-2023-12-31-fr</v>
      </c>
      <c r="BG51" t="str">
        <f t="shared" si="2"/>
        <v>969500WEPS61H6TJM037-2023-12-31-fr</v>
      </c>
      <c r="BH51" t="str">
        <f t="shared" si="2"/>
        <v>969500WEPS61H6TJM037-2023-12-31-fr</v>
      </c>
      <c r="BI51" t="str">
        <f t="shared" si="2"/>
        <v>969500WEPS61H6TJM037-2023-12-31-fr</v>
      </c>
      <c r="BJ51" t="str">
        <f t="shared" si="2"/>
        <v>969500WEPS61H6TJM037-2023-12-31-fr</v>
      </c>
      <c r="BK51" t="str">
        <f t="shared" si="2"/>
        <v>969500WEPS61H6TJM037-2023-12-31-fr</v>
      </c>
      <c r="BL51" t="str">
        <f t="shared" si="2"/>
        <v>969500WEPS61H6TJM037-2023-12-31-fr</v>
      </c>
      <c r="BM51" t="str">
        <f t="shared" si="2"/>
        <v>969500WEPS61H6TJM037-2023-12-31-fr</v>
      </c>
      <c r="BN51" t="str">
        <f t="shared" si="2"/>
        <v>969500WEPS61H6TJM037-2023-12-31-fr</v>
      </c>
      <c r="BO51" t="str">
        <f t="shared" si="2"/>
        <v>969500WEPS61H6TJM037-2023-12-31-fr</v>
      </c>
      <c r="BP51" t="str">
        <f t="shared" si="2"/>
        <v>969500WEPS61H6TJM037-2023-12-31-fr</v>
      </c>
      <c r="BQ51" t="str">
        <f t="shared" si="2"/>
        <v>969500WEPS61H6TJM037-2023-12-31-fr</v>
      </c>
      <c r="BR51" t="str">
        <f t="shared" si="2"/>
        <v>969500WEPS61H6TJM037-2023-12-31-fr</v>
      </c>
      <c r="BS51" t="str">
        <f>""&amp;PP_CustomTaxonomyBaseName&amp;"-"&amp;PP_ReferenceDate</f>
        <v>969500WEPS61H6TJM037-2023-12-31</v>
      </c>
      <c r="BT51"/>
      <c r="BU51"/>
      <c r="BV51"/>
      <c r="BW51"/>
    </row>
    <row r="52" spans="1:77" x14ac:dyDescent="0.35">
      <c r="A52" s="12" t="str" cm="1">
        <f t="array" ref="A52">""&amp;INDEX(PP_Locale,ROW(),PP_LanguageIndex)</f>
        <v>Nom de fichier du rapport de taxonomie client</v>
      </c>
      <c r="B52" s="88" t="str" cm="1">
        <f t="array" ref="B52">INDEX(PP_CountryLocale,ROW(),PP_CountryIndex)</f>
        <v>reports\969500WEPS61H6TJM037-2023-12-31AR.xhtml</v>
      </c>
      <c r="C52" s="88"/>
      <c r="D52" s="88"/>
      <c r="E52" s="88"/>
      <c r="F52" t="s">
        <v>373</v>
      </c>
      <c r="G52" t="str" cm="1">
        <f t="array" ref="G52">INDEX(PP_CountryLocale,ROW(),PP_CountryIndex)</f>
        <v>reports\969500WEPS61H6TJM037-2023-12-31AR.xhtml</v>
      </c>
      <c r="H52"/>
      <c r="I52"/>
      <c r="J52"/>
      <c r="K52" s="10" t="s">
        <v>374</v>
      </c>
      <c r="L52"/>
      <c r="M52"/>
      <c r="N52" s="10" t="s">
        <v>375</v>
      </c>
      <c r="O52" s="10" t="s">
        <v>376</v>
      </c>
      <c r="P52" s="10"/>
      <c r="Q52" s="10" t="s">
        <v>377</v>
      </c>
      <c r="R52" s="10"/>
      <c r="S52" s="10"/>
      <c r="T52" s="10" t="s">
        <v>378</v>
      </c>
      <c r="U52" s="10"/>
      <c r="V52" s="10"/>
      <c r="W52" s="10"/>
      <c r="X52" s="10" t="s">
        <v>379</v>
      </c>
      <c r="Y52" s="10"/>
      <c r="Z52" s="10"/>
      <c r="AA52" s="10"/>
      <c r="AB52" s="10"/>
      <c r="AC52" s="10"/>
      <c r="AD52" s="10" t="s">
        <v>380</v>
      </c>
      <c r="AE52" s="10"/>
      <c r="AF52" s="10"/>
      <c r="AG52" s="10"/>
      <c r="AH52" s="10"/>
      <c r="AI52" s="10"/>
      <c r="AJ52" s="10"/>
      <c r="AK52" t="str">
        <f t="shared" ref="AK52:AW52" si="3">"reports\"&amp;PP_CustomTaxonomyBaseName&amp;"-"&amp;PP_ReferenceDate&amp;"-"&amp;LOWER(PP_Language)&amp;".xhtml"</f>
        <v>reports\969500WEPS61H6TJM037-2023-12-31-fr.xhtml</v>
      </c>
      <c r="AL52" t="str">
        <f t="shared" si="3"/>
        <v>reports\969500WEPS61H6TJM037-2023-12-31-fr.xhtml</v>
      </c>
      <c r="AM52" t="str">
        <f t="shared" si="3"/>
        <v>reports\969500WEPS61H6TJM037-2023-12-31-fr.xhtml</v>
      </c>
      <c r="AN52" t="str">
        <f t="shared" si="3"/>
        <v>reports\969500WEPS61H6TJM037-2023-12-31-fr.xhtml</v>
      </c>
      <c r="AO52" t="str">
        <f t="shared" si="3"/>
        <v>reports\969500WEPS61H6TJM037-2023-12-31-fr.xhtml</v>
      </c>
      <c r="AP52" t="str">
        <f t="shared" si="3"/>
        <v>reports\969500WEPS61H6TJM037-2023-12-31-fr.xhtml</v>
      </c>
      <c r="AQ52" t="str">
        <f t="shared" si="3"/>
        <v>reports\969500WEPS61H6TJM037-2023-12-31-fr.xhtml</v>
      </c>
      <c r="AR52" t="str">
        <f t="shared" si="3"/>
        <v>reports\969500WEPS61H6TJM037-2023-12-31-fr.xhtml</v>
      </c>
      <c r="AS52" t="str">
        <f t="shared" si="3"/>
        <v>reports\969500WEPS61H6TJM037-2023-12-31-fr.xhtml</v>
      </c>
      <c r="AT52" t="str">
        <f t="shared" si="3"/>
        <v>reports\969500WEPS61H6TJM037-2023-12-31-fr.xhtml</v>
      </c>
      <c r="AU52" t="str">
        <f t="shared" si="3"/>
        <v>reports\969500WEPS61H6TJM037-2023-12-31-fr.xhtml</v>
      </c>
      <c r="AV52" t="str">
        <f t="shared" si="3"/>
        <v>reports\969500WEPS61H6TJM037-2023-12-31-fr.xhtml</v>
      </c>
      <c r="AW52" t="str">
        <f t="shared" si="3"/>
        <v>reports\969500WEPS61H6TJM037-2023-12-31-fr.xhtml</v>
      </c>
      <c r="AX52" t="str">
        <f>"reports\"&amp;PP_CustomTaxonomyBaseName&amp;"-"&amp;PP_ReferenceDate&amp;"AR.xhtml"</f>
        <v>reports\969500WEPS61H6TJM037-2023-12-31AR.xhtml</v>
      </c>
      <c r="AY52" t="str">
        <f>"reports\"&amp;PP_CustomTaxonomyBaseName&amp;"-"&amp;PP_ReferenceDate&amp;"-T01.html"</f>
        <v>reports\969500WEPS61H6TJM037-2023-12-31-T01.html</v>
      </c>
      <c r="AZ52" t="str">
        <f t="shared" ref="AZ52:BR52" si="4">"reports\"&amp;PP_CustomTaxonomyBaseName&amp;"-"&amp;PP_ReferenceDate&amp;"-"&amp;LOWER(PP_Language)&amp;".xhtml"</f>
        <v>reports\969500WEPS61H6TJM037-2023-12-31-fr.xhtml</v>
      </c>
      <c r="BA52" t="str">
        <f t="shared" si="4"/>
        <v>reports\969500WEPS61H6TJM037-2023-12-31-fr.xhtml</v>
      </c>
      <c r="BB52" t="str">
        <f t="shared" si="4"/>
        <v>reports\969500WEPS61H6TJM037-2023-12-31-fr.xhtml</v>
      </c>
      <c r="BC52" t="str">
        <f t="shared" si="4"/>
        <v>reports\969500WEPS61H6TJM037-2023-12-31-fr.xhtml</v>
      </c>
      <c r="BD52" t="str">
        <f t="shared" si="4"/>
        <v>reports\969500WEPS61H6TJM037-2023-12-31-fr.xhtml</v>
      </c>
      <c r="BE52" t="str">
        <f t="shared" si="4"/>
        <v>reports\969500WEPS61H6TJM037-2023-12-31-fr.xhtml</v>
      </c>
      <c r="BF52" t="str">
        <f t="shared" si="4"/>
        <v>reports\969500WEPS61H6TJM037-2023-12-31-fr.xhtml</v>
      </c>
      <c r="BG52" t="str">
        <f t="shared" si="4"/>
        <v>reports\969500WEPS61H6TJM037-2023-12-31-fr.xhtml</v>
      </c>
      <c r="BH52" t="str">
        <f t="shared" si="4"/>
        <v>reports\969500WEPS61H6TJM037-2023-12-31-fr.xhtml</v>
      </c>
      <c r="BI52" t="str">
        <f t="shared" si="4"/>
        <v>reports\969500WEPS61H6TJM037-2023-12-31-fr.xhtml</v>
      </c>
      <c r="BJ52" t="str">
        <f t="shared" si="4"/>
        <v>reports\969500WEPS61H6TJM037-2023-12-31-fr.xhtml</v>
      </c>
      <c r="BK52" t="str">
        <f t="shared" si="4"/>
        <v>reports\969500WEPS61H6TJM037-2023-12-31-fr.xhtml</v>
      </c>
      <c r="BL52" t="str">
        <f t="shared" si="4"/>
        <v>reports\969500WEPS61H6TJM037-2023-12-31-fr.xhtml</v>
      </c>
      <c r="BM52" t="str">
        <f t="shared" si="4"/>
        <v>reports\969500WEPS61H6TJM037-2023-12-31-fr.xhtml</v>
      </c>
      <c r="BN52" t="str">
        <f t="shared" si="4"/>
        <v>reports\969500WEPS61H6TJM037-2023-12-31-fr.xhtml</v>
      </c>
      <c r="BO52" t="str">
        <f t="shared" si="4"/>
        <v>reports\969500WEPS61H6TJM037-2023-12-31-fr.xhtml</v>
      </c>
      <c r="BP52" t="str">
        <f t="shared" si="4"/>
        <v>reports\969500WEPS61H6TJM037-2023-12-31-fr.xhtml</v>
      </c>
      <c r="BQ52" t="str">
        <f t="shared" si="4"/>
        <v>reports\969500WEPS61H6TJM037-2023-12-31-fr.xhtml</v>
      </c>
      <c r="BR52" t="str">
        <f t="shared" si="4"/>
        <v>reports\969500WEPS61H6TJM037-2023-12-31-fr.xhtml</v>
      </c>
      <c r="BS52" t="str">
        <f>"reports\"&amp;PP_CustomTaxonomyBaseName&amp;"-"&amp;PP_ReferenceDate&amp;"-T01.html"</f>
        <v>reports\969500WEPS61H6TJM037-2023-12-31-T01.html</v>
      </c>
      <c r="BT52"/>
      <c r="BU52"/>
      <c r="BV52"/>
      <c r="BW52"/>
    </row>
    <row r="53" spans="1:77" x14ac:dyDescent="0.35">
      <c r="A53" s="12" t="str" cm="1">
        <f t="array" ref="A53">""&amp;INDEX(PP_Locale,ROW(),PP_LanguageIndex)</f>
        <v>Nom de la taxonomie du client</v>
      </c>
      <c r="B53" s="88" t="str" cm="1">
        <f t="array" ref="B53">INDEX(PP_CountryLocale,ROW(),PP_CountryIndex)</f>
        <v>korian.com\2023-12-31\969500WEPS61H6TJM037-2023-12-31</v>
      </c>
      <c r="C53" s="88"/>
      <c r="D53" s="88"/>
      <c r="E53" s="88"/>
      <c r="F53" t="s">
        <v>381</v>
      </c>
      <c r="G53" t="str" cm="1">
        <f t="array" ref="G53">INDEX(PP_CountryLocale,ROW(),PP_CountryIndex)</f>
        <v>korian.com\2023-12-31\969500WEPS61H6TJM037-2023-12-31</v>
      </c>
      <c r="H53"/>
      <c r="I53"/>
      <c r="J53"/>
      <c r="K53" s="10" t="s">
        <v>382</v>
      </c>
      <c r="L53"/>
      <c r="M53"/>
      <c r="N53" s="10" t="s">
        <v>383</v>
      </c>
      <c r="O53" s="10" t="s">
        <v>384</v>
      </c>
      <c r="P53" s="10"/>
      <c r="Q53" s="10" t="s">
        <v>385</v>
      </c>
      <c r="R53" s="10"/>
      <c r="S53" s="10"/>
      <c r="T53" s="10" t="s">
        <v>386</v>
      </c>
      <c r="U53" s="10"/>
      <c r="V53" s="10"/>
      <c r="W53" s="10"/>
      <c r="X53" s="10" t="s">
        <v>387</v>
      </c>
      <c r="Y53" s="10"/>
      <c r="Z53" s="10"/>
      <c r="AA53" s="10"/>
      <c r="AB53" s="10"/>
      <c r="AC53" s="10"/>
      <c r="AD53" s="10" t="s">
        <v>388</v>
      </c>
      <c r="AE53" s="10"/>
      <c r="AF53" s="10"/>
      <c r="AG53" s="10"/>
      <c r="AH53" s="10"/>
      <c r="AI53" s="10"/>
      <c r="AJ53" s="10"/>
      <c r="AK53" t="str">
        <f t="shared" ref="AK53:AR53" si="5">PP_CustomerDomain&amp;"\"&amp;PP_ReferenceDate&amp;"\"&amp;PP_CustomTaxonomyBaseName&amp;"-"&amp;PP_ReferenceDate</f>
        <v>korian.com\2023-12-31\969500WEPS61H6TJM037-2023-12-31</v>
      </c>
      <c r="AL53" t="str">
        <f t="shared" si="5"/>
        <v>korian.com\2023-12-31\969500WEPS61H6TJM037-2023-12-31</v>
      </c>
      <c r="AM53" t="str">
        <f t="shared" si="5"/>
        <v>korian.com\2023-12-31\969500WEPS61H6TJM037-2023-12-31</v>
      </c>
      <c r="AN53" t="str">
        <f t="shared" si="5"/>
        <v>korian.com\2023-12-31\969500WEPS61H6TJM037-2023-12-31</v>
      </c>
      <c r="AO53" t="str">
        <f t="shared" si="5"/>
        <v>korian.com\2023-12-31\969500WEPS61H6TJM037-2023-12-31</v>
      </c>
      <c r="AP53" t="str">
        <f t="shared" si="5"/>
        <v>korian.com\2023-12-31\969500WEPS61H6TJM037-2023-12-31</v>
      </c>
      <c r="AQ53" t="str">
        <f t="shared" si="5"/>
        <v>korian.com\2023-12-31\969500WEPS61H6TJM037-2023-12-31</v>
      </c>
      <c r="AR53" t="str">
        <f t="shared" si="5"/>
        <v>korian.com\2023-12-31\969500WEPS61H6TJM037-2023-12-31</v>
      </c>
      <c r="AS53" t="str">
        <f>"xbrl."&amp;PP_CustomerDomain&amp;"\"&amp;PP_ReferenceDate&amp;"\"&amp;PP_CustomTaxonomyBaseName&amp;"-"&amp;PP_ReferenceDate</f>
        <v>xbrl.korian.com\2023-12-31\969500WEPS61H6TJM037-2023-12-31</v>
      </c>
      <c r="AT53" t="str">
        <f t="shared" ref="AT53:BS53" si="6">PP_CustomerDomain&amp;"\"&amp;PP_ReferenceDate&amp;"\"&amp;PP_CustomTaxonomyBaseName&amp;"-"&amp;PP_ReferenceDate</f>
        <v>korian.com\2023-12-31\969500WEPS61H6TJM037-2023-12-31</v>
      </c>
      <c r="AU53" t="str">
        <f t="shared" si="6"/>
        <v>korian.com\2023-12-31\969500WEPS61H6TJM037-2023-12-31</v>
      </c>
      <c r="AV53" t="str">
        <f t="shared" si="6"/>
        <v>korian.com\2023-12-31\969500WEPS61H6TJM037-2023-12-31</v>
      </c>
      <c r="AW53" t="str">
        <f t="shared" si="6"/>
        <v>korian.com\2023-12-31\969500WEPS61H6TJM037-2023-12-31</v>
      </c>
      <c r="AX53" t="str">
        <f t="shared" si="6"/>
        <v>korian.com\2023-12-31\969500WEPS61H6TJM037-2023-12-31</v>
      </c>
      <c r="AY53" t="str">
        <f t="shared" si="6"/>
        <v>korian.com\2023-12-31\969500WEPS61H6TJM037-2023-12-31</v>
      </c>
      <c r="AZ53" t="str">
        <f t="shared" si="6"/>
        <v>korian.com\2023-12-31\969500WEPS61H6TJM037-2023-12-31</v>
      </c>
      <c r="BA53" t="str">
        <f t="shared" si="6"/>
        <v>korian.com\2023-12-31\969500WEPS61H6TJM037-2023-12-31</v>
      </c>
      <c r="BB53" t="str">
        <f t="shared" si="6"/>
        <v>korian.com\2023-12-31\969500WEPS61H6TJM037-2023-12-31</v>
      </c>
      <c r="BC53" t="str">
        <f t="shared" si="6"/>
        <v>korian.com\2023-12-31\969500WEPS61H6TJM037-2023-12-31</v>
      </c>
      <c r="BD53" t="str">
        <f t="shared" si="6"/>
        <v>korian.com\2023-12-31\969500WEPS61H6TJM037-2023-12-31</v>
      </c>
      <c r="BE53" t="str">
        <f t="shared" si="6"/>
        <v>korian.com\2023-12-31\969500WEPS61H6TJM037-2023-12-31</v>
      </c>
      <c r="BF53" t="str">
        <f t="shared" si="6"/>
        <v>korian.com\2023-12-31\969500WEPS61H6TJM037-2023-12-31</v>
      </c>
      <c r="BG53" t="str">
        <f t="shared" si="6"/>
        <v>korian.com\2023-12-31\969500WEPS61H6TJM037-2023-12-31</v>
      </c>
      <c r="BH53" t="str">
        <f t="shared" si="6"/>
        <v>korian.com\2023-12-31\969500WEPS61H6TJM037-2023-12-31</v>
      </c>
      <c r="BI53" t="str">
        <f t="shared" si="6"/>
        <v>korian.com\2023-12-31\969500WEPS61H6TJM037-2023-12-31</v>
      </c>
      <c r="BJ53" t="str">
        <f t="shared" si="6"/>
        <v>korian.com\2023-12-31\969500WEPS61H6TJM037-2023-12-31</v>
      </c>
      <c r="BK53" t="str">
        <f t="shared" si="6"/>
        <v>korian.com\2023-12-31\969500WEPS61H6TJM037-2023-12-31</v>
      </c>
      <c r="BL53" t="str">
        <f t="shared" si="6"/>
        <v>korian.com\2023-12-31\969500WEPS61H6TJM037-2023-12-31</v>
      </c>
      <c r="BM53" t="str">
        <f t="shared" si="6"/>
        <v>korian.com\2023-12-31\969500WEPS61H6TJM037-2023-12-31</v>
      </c>
      <c r="BN53" t="str">
        <f t="shared" si="6"/>
        <v>korian.com\2023-12-31\969500WEPS61H6TJM037-2023-12-31</v>
      </c>
      <c r="BO53" t="str">
        <f t="shared" si="6"/>
        <v>korian.com\2023-12-31\969500WEPS61H6TJM037-2023-12-31</v>
      </c>
      <c r="BP53" t="str">
        <f t="shared" si="6"/>
        <v>korian.com\2023-12-31\969500WEPS61H6TJM037-2023-12-31</v>
      </c>
      <c r="BQ53" t="str">
        <f t="shared" si="6"/>
        <v>korian.com\2023-12-31\969500WEPS61H6TJM037-2023-12-31</v>
      </c>
      <c r="BR53" t="str">
        <f t="shared" si="6"/>
        <v>korian.com\2023-12-31\969500WEPS61H6TJM037-2023-12-31</v>
      </c>
      <c r="BS53" t="str">
        <f t="shared" si="6"/>
        <v>korian.com\2023-12-31\969500WEPS61H6TJM037-2023-12-31</v>
      </c>
      <c r="BT53"/>
      <c r="BU53"/>
      <c r="BV53"/>
      <c r="BW53"/>
    </row>
    <row r="54" spans="1:77" x14ac:dyDescent="0.35">
      <c r="A54" s="12" t="str" cm="1">
        <f t="array" ref="A54">""&amp;INDEX(PP_Locale,ROW(),PP_LanguageIndex)</f>
        <v>Éditeur de taxonomie client</v>
      </c>
      <c r="B54" s="88" t="str">
        <f>""&amp;PP_NameOfReportingEntity</f>
        <v>Groupe Korian</v>
      </c>
      <c r="C54" s="88"/>
      <c r="D54" s="88"/>
      <c r="E54" s="88"/>
      <c r="F54" t="s">
        <v>389</v>
      </c>
      <c r="G54" t="str">
        <f>""&amp;PP_NameOfReportingEntity</f>
        <v>Groupe Korian</v>
      </c>
      <c r="H54"/>
      <c r="I54"/>
      <c r="J54"/>
      <c r="K54" s="10" t="s">
        <v>390</v>
      </c>
      <c r="L54"/>
      <c r="M54"/>
      <c r="N54" s="19" t="s">
        <v>391</v>
      </c>
      <c r="O54" s="19" t="s">
        <v>392</v>
      </c>
      <c r="P54" s="19"/>
      <c r="Q54" s="19" t="s">
        <v>393</v>
      </c>
      <c r="R54" s="19"/>
      <c r="S54" s="19"/>
      <c r="T54" s="10" t="s">
        <v>394</v>
      </c>
      <c r="U54" s="10"/>
      <c r="V54" s="10"/>
      <c r="W54" s="10"/>
      <c r="X54" s="10" t="s">
        <v>395</v>
      </c>
      <c r="Y54" s="10"/>
      <c r="Z54" s="10"/>
      <c r="AA54" s="10"/>
      <c r="AB54" s="10"/>
      <c r="AC54" s="10"/>
      <c r="AD54" s="10" t="s">
        <v>396</v>
      </c>
      <c r="AE54" s="10"/>
      <c r="AF54" s="10"/>
      <c r="AG54" s="10"/>
      <c r="AH54" s="10"/>
      <c r="AI54" s="10"/>
      <c r="AJ54" s="10"/>
      <c r="AK54"/>
      <c r="AL54"/>
      <c r="AM54"/>
      <c r="AN54"/>
      <c r="AO54"/>
      <c r="AP54"/>
      <c r="BT54"/>
      <c r="BU54"/>
      <c r="BV54"/>
      <c r="BW54"/>
    </row>
    <row r="55" spans="1:77" x14ac:dyDescent="0.35">
      <c r="A55" s="12" t="str" cm="1">
        <f t="array" ref="A55">""&amp;INDEX(PP_Locale,ROW(),PP_LanguageIndex)</f>
        <v>Site Web de l'éditeur de taxonomie client</v>
      </c>
      <c r="B55" s="88" t="str">
        <f>""&amp;PP_HomepageOfReportingEntity</f>
        <v>www.korian.com</v>
      </c>
      <c r="C55" s="88"/>
      <c r="D55" s="88"/>
      <c r="E55" s="88"/>
      <c r="F55" t="s">
        <v>397</v>
      </c>
      <c r="G55" t="str">
        <f>""&amp;PP_HomepageOfReportingEntity</f>
        <v>www.korian.com</v>
      </c>
      <c r="H55"/>
      <c r="I55"/>
      <c r="J55"/>
      <c r="K55" s="10" t="s">
        <v>398</v>
      </c>
      <c r="L55"/>
      <c r="M55"/>
      <c r="N55" s="19" t="s">
        <v>399</v>
      </c>
      <c r="O55" s="19" t="s">
        <v>400</v>
      </c>
      <c r="P55" s="19"/>
      <c r="Q55" s="19" t="s">
        <v>401</v>
      </c>
      <c r="R55" s="19"/>
      <c r="S55" s="19"/>
      <c r="T55" s="10" t="s">
        <v>402</v>
      </c>
      <c r="U55" s="10"/>
      <c r="V55" s="10"/>
      <c r="W55" s="10"/>
      <c r="X55" s="10" t="s">
        <v>403</v>
      </c>
      <c r="Y55" s="10"/>
      <c r="Z55" s="10"/>
      <c r="AA55" s="10"/>
      <c r="AB55" s="10"/>
      <c r="AC55" s="10"/>
      <c r="AD55" s="10" t="s">
        <v>404</v>
      </c>
      <c r="AE55" s="10"/>
      <c r="AF55" s="10"/>
      <c r="AG55" s="10"/>
      <c r="AH55" s="10"/>
      <c r="AI55" s="10"/>
      <c r="AJ55" s="10"/>
      <c r="AK55"/>
      <c r="AL55"/>
      <c r="AM55"/>
      <c r="AN55"/>
      <c r="AO55"/>
      <c r="AP55"/>
      <c r="BT55"/>
      <c r="BU55"/>
      <c r="BV55"/>
      <c r="BW55"/>
    </row>
    <row r="56" spans="1:77" x14ac:dyDescent="0.35">
      <c r="A56" s="12" t="str" cm="1">
        <f t="array" ref="A56">""&amp;INDEX(PP_Locale,ROW(),PP_LanguageIndex)</f>
        <v>Pays de l'éditeur de la taxonomie client</v>
      </c>
      <c r="B56" s="88" t="str">
        <f>PP_CountryCode</f>
        <v>FR</v>
      </c>
      <c r="C56" s="88"/>
      <c r="D56" s="88"/>
      <c r="E56" s="88"/>
      <c r="F56" t="s">
        <v>405</v>
      </c>
      <c r="G56" t="str">
        <f>PP_CountryCode</f>
        <v>FR</v>
      </c>
      <c r="H56"/>
      <c r="I56"/>
      <c r="J56"/>
      <c r="K56" s="10" t="s">
        <v>406</v>
      </c>
      <c r="L56"/>
      <c r="M56"/>
      <c r="N56" s="19" t="s">
        <v>407</v>
      </c>
      <c r="O56" s="19" t="s">
        <v>408</v>
      </c>
      <c r="P56" s="19"/>
      <c r="Q56" s="19" t="s">
        <v>409</v>
      </c>
      <c r="R56" s="19"/>
      <c r="S56" s="19"/>
      <c r="T56" s="10" t="s">
        <v>410</v>
      </c>
      <c r="U56" s="10"/>
      <c r="V56" s="10"/>
      <c r="W56" s="10"/>
      <c r="X56" s="10" t="s">
        <v>411</v>
      </c>
      <c r="Y56" s="10"/>
      <c r="Z56" s="10"/>
      <c r="AA56" s="10"/>
      <c r="AB56" s="10"/>
      <c r="AC56" s="10"/>
      <c r="AD56" s="10" t="s">
        <v>412</v>
      </c>
      <c r="AE56" s="10"/>
      <c r="AF56" s="10"/>
      <c r="AG56" s="10"/>
      <c r="AH56" s="10"/>
      <c r="AI56" s="10"/>
      <c r="AJ56" s="10"/>
      <c r="AK56"/>
      <c r="AL56"/>
      <c r="AM56"/>
      <c r="AN56"/>
      <c r="AO56"/>
      <c r="AP56"/>
      <c r="BT56"/>
      <c r="BU56"/>
      <c r="BV56"/>
      <c r="BW56"/>
    </row>
    <row r="57" spans="1:77" x14ac:dyDescent="0.35">
      <c r="A57" s="12" t="str" cm="1">
        <f t="array" ref="A57">""&amp;INDEX(PP_Locale,ROW(),PP_LanguageIndex)</f>
        <v>Abréviation de la taxonomie client</v>
      </c>
      <c r="B57" s="88" t="str">
        <f>IF(ISBLANK(PP_NameOfReportingEntity),"REF",LEFT(SUBSTITUTE(SUBSTITUTE(SUBSTITUTE(SUBSTITUTE(SUBSTITUTE(SUBSTITUTE(SUBSTITUTE(SUBSTITUTE(SUBSTITUTE(SUBSTITUTE(SUBSTITUTE(SUBSTITUTE(SUBSTITUTE(SUBSTITUTE(UPPER(PP_NameOfReportingEntity)," ",""),"-",""),".",""),",",""),"'",""),"Á","A"),"É","E"),"Ü","U"),"Í","I"),"Æ","A"),"Ø","O"),"Å","A"),"&amp;",""),"+",""),3))</f>
        <v>GRO</v>
      </c>
      <c r="C57" s="88"/>
      <c r="D57" s="88"/>
      <c r="E57" s="88"/>
      <c r="F57" t="s">
        <v>413</v>
      </c>
      <c r="G57" t="str">
        <f>IF(ISBLANK(PP_NameOfReportingEntity),"REF",LEFT(SUBSTITUTE(SUBSTITUTE(SUBSTITUTE(SUBSTITUTE(SUBSTITUTE(SUBSTITUTE(SUBSTITUTE(SUBSTITUTE(SUBSTITUTE(SUBSTITUTE(SUBSTITUTE(SUBSTITUTE(SUBSTITUTE(SUBSTITUTE(UPPER(PP_NameOfReportingEntity)," ",""),"-",""),".",""),",",""),"'",""),"Á","A"),"É","E"),"Ü","U"),"Í","I"),"Æ","A"),"Ø","O"),"Å","A"),"&amp;",""),"+",""),3))</f>
        <v>GRO</v>
      </c>
      <c r="H57"/>
      <c r="I57"/>
      <c r="J57"/>
      <c r="K57" s="10" t="s">
        <v>414</v>
      </c>
      <c r="L57"/>
      <c r="M57"/>
      <c r="N57" s="19" t="s">
        <v>415</v>
      </c>
      <c r="O57" s="19" t="s">
        <v>416</v>
      </c>
      <c r="P57" s="19"/>
      <c r="Q57" s="19" t="s">
        <v>417</v>
      </c>
      <c r="R57" s="19"/>
      <c r="S57" s="19"/>
      <c r="T57" s="10" t="s">
        <v>418</v>
      </c>
      <c r="U57" s="10"/>
      <c r="V57" s="10"/>
      <c r="W57" s="10"/>
      <c r="X57" s="10" t="s">
        <v>419</v>
      </c>
      <c r="Y57" s="10"/>
      <c r="Z57" s="10"/>
      <c r="AA57" s="10"/>
      <c r="AB57" s="10"/>
      <c r="AC57" s="10"/>
      <c r="AD57" s="10" t="s">
        <v>420</v>
      </c>
      <c r="AE57" s="10"/>
      <c r="AF57" s="10"/>
      <c r="AG57" s="10"/>
      <c r="AH57" s="10"/>
      <c r="AI57" s="10"/>
      <c r="AJ57" s="10"/>
      <c r="AK57"/>
      <c r="AL57"/>
      <c r="AM57"/>
      <c r="AN57"/>
      <c r="AO57"/>
      <c r="AP57"/>
      <c r="BT57"/>
      <c r="BU57"/>
      <c r="BV57"/>
      <c r="BW57"/>
    </row>
    <row r="58" spans="1:77" x14ac:dyDescent="0.35">
      <c r="A58" s="12" t="str" cm="1">
        <f t="array" ref="A58">""&amp;INDEX(PP_Locale,ROW(),PP_LanguageIndex)</f>
        <v>Date de taxonomie du client</v>
      </c>
      <c r="B58" s="91" t="str">
        <f ca="1">TEXT(YEAR(TODAY()),"0000")&amp;"-"&amp;TEXT(MONTH(TODAY()),"00")&amp;"-"&amp;TEXT(DAY(TODAY()),"00")</f>
        <v>2024-03-21</v>
      </c>
      <c r="C58" s="88"/>
      <c r="D58" s="88"/>
      <c r="E58" s="88"/>
      <c r="F58" t="s">
        <v>421</v>
      </c>
      <c r="G58" s="21" t="str">
        <f ca="1">TEXT(YEAR(TODAY()),"0000")&amp;"-"&amp;TEXT(MONTH(TODAY()),"00")&amp;"-"&amp;TEXT(DAY(TODAY()),"00")</f>
        <v>2024-03-21</v>
      </c>
      <c r="H58" s="21"/>
      <c r="I58" s="21"/>
      <c r="J58" s="21"/>
      <c r="K58" s="10" t="s">
        <v>422</v>
      </c>
      <c r="L58"/>
      <c r="M58"/>
      <c r="N58" s="19" t="s">
        <v>423</v>
      </c>
      <c r="O58" s="19" t="s">
        <v>424</v>
      </c>
      <c r="P58" s="19"/>
      <c r="Q58" s="19" t="s">
        <v>425</v>
      </c>
      <c r="R58" s="19"/>
      <c r="S58" s="19"/>
      <c r="T58" s="10" t="s">
        <v>426</v>
      </c>
      <c r="U58" s="10"/>
      <c r="V58" s="10"/>
      <c r="W58" s="10"/>
      <c r="X58" s="10" t="s">
        <v>427</v>
      </c>
      <c r="Y58" s="10"/>
      <c r="Z58" s="10"/>
      <c r="AA58" s="10"/>
      <c r="AB58" s="10"/>
      <c r="AC58" s="10"/>
      <c r="AD58" s="10" t="s">
        <v>428</v>
      </c>
      <c r="AE58" s="10"/>
      <c r="AF58" s="10"/>
      <c r="AG58" s="10"/>
      <c r="AH58" s="10"/>
      <c r="AI58" s="10"/>
      <c r="AJ58" s="10"/>
      <c r="AK58"/>
      <c r="AL58"/>
      <c r="AM58"/>
      <c r="AN58"/>
      <c r="AO58"/>
      <c r="AP58"/>
      <c r="BT58"/>
      <c r="BU58"/>
      <c r="BV58"/>
      <c r="BW58"/>
    </row>
    <row r="59" spans="1:77" x14ac:dyDescent="0.35">
      <c r="A59" s="12" t="str" cm="1">
        <f t="array" ref="A59">""&amp;INDEX(PP_Locale,ROW(),PP_LanguageIndex)</f>
        <v>Description de la taxonomie du client</v>
      </c>
      <c r="B59" s="88" t="s">
        <v>429</v>
      </c>
      <c r="C59" s="88"/>
      <c r="D59" s="88"/>
      <c r="E59" s="88"/>
      <c r="F59" t="s">
        <v>430</v>
      </c>
      <c r="G59" t="s">
        <v>429</v>
      </c>
      <c r="H59"/>
      <c r="I59"/>
      <c r="J59"/>
      <c r="K59" s="10" t="s">
        <v>431</v>
      </c>
      <c r="L59"/>
      <c r="M59"/>
      <c r="N59" s="19" t="s">
        <v>432</v>
      </c>
      <c r="O59" s="19" t="s">
        <v>433</v>
      </c>
      <c r="P59" s="19"/>
      <c r="Q59" s="19" t="s">
        <v>434</v>
      </c>
      <c r="R59" s="19"/>
      <c r="S59" s="19"/>
      <c r="T59" s="10" t="s">
        <v>435</v>
      </c>
      <c r="U59" s="10"/>
      <c r="V59" s="10"/>
      <c r="W59" s="10"/>
      <c r="X59" s="10" t="s">
        <v>436</v>
      </c>
      <c r="Y59" s="10"/>
      <c r="Z59" s="10"/>
      <c r="AA59" s="10"/>
      <c r="AB59" s="10"/>
      <c r="AC59" s="10"/>
      <c r="AD59" s="10" t="s">
        <v>437</v>
      </c>
      <c r="AE59" s="10"/>
      <c r="AF59" s="10"/>
      <c r="AG59" s="10"/>
      <c r="AH59" s="10"/>
      <c r="AI59" s="10"/>
      <c r="AJ59" s="10"/>
      <c r="AK59"/>
      <c r="AL59"/>
      <c r="AM59"/>
      <c r="AN59"/>
      <c r="AO59"/>
      <c r="AP59"/>
      <c r="BT59"/>
      <c r="BU59"/>
      <c r="BV59"/>
      <c r="BW59"/>
    </row>
    <row r="60" spans="1:77" x14ac:dyDescent="0.35">
      <c r="A60" s="12" t="str" cm="1">
        <f t="array" ref="A60">""&amp;INDEX(PP_Locale,ROW(),PP_LanguageIndex)</f>
        <v>Langues de label de taxonomie client</v>
      </c>
      <c r="B60" s="88" t="str">
        <f>LOWER(IF(AND(PP_Language&lt;&gt;"EN",PP_LabelLanguage&lt;&gt;"EN"),"EN,","")&amp;PP_Language&amp;IF(PP_LabelLanguage&lt;&gt;PP_Language,","&amp;PP_LabelLanguage,""))</f>
        <v>en,fr</v>
      </c>
      <c r="C60" s="88"/>
      <c r="D60" s="88"/>
      <c r="E60" s="88"/>
      <c r="F60" t="s">
        <v>438</v>
      </c>
      <c r="G60" t="str">
        <f>LOWER(IF(AND(PP_Language&lt;&gt;"EN",PP_LabelLanguage&lt;&gt;"EN"),"EN,","")&amp;PP_Language&amp;IF(PP_LabelLanguage&lt;&gt;PP_Language,","&amp;PP_LabelLanguage,""))</f>
        <v>en,fr</v>
      </c>
      <c r="H60"/>
      <c r="I60"/>
      <c r="J60"/>
      <c r="K60" t="s">
        <v>439</v>
      </c>
      <c r="L60"/>
      <c r="M60"/>
      <c r="N60" t="s">
        <v>440</v>
      </c>
      <c r="O60" t="s">
        <v>441</v>
      </c>
      <c r="P60"/>
      <c r="Q60" t="s">
        <v>442</v>
      </c>
      <c r="R60"/>
      <c r="S60"/>
      <c r="T60" t="s">
        <v>443</v>
      </c>
      <c r="U60"/>
      <c r="V60"/>
      <c r="W60"/>
      <c r="X60" t="s">
        <v>444</v>
      </c>
      <c r="Y60"/>
      <c r="Z60"/>
      <c r="AA60"/>
      <c r="AB60"/>
      <c r="AC60"/>
      <c r="AD60" t="s">
        <v>445</v>
      </c>
      <c r="AE60"/>
      <c r="AF60"/>
      <c r="AG60"/>
      <c r="AH60"/>
      <c r="AI60"/>
      <c r="AJ60"/>
      <c r="AK60" t="str">
        <f>"en,"&amp;LOWER(AK1)</f>
        <v>en,eu</v>
      </c>
      <c r="AL60" t="str">
        <f t="shared" ref="AL60:BS60" si="7">"en,"&amp;LOWER(AL1)</f>
        <v>en,at</v>
      </c>
      <c r="AM60" t="str">
        <f t="shared" si="7"/>
        <v>en,be</v>
      </c>
      <c r="AN60" t="str">
        <f t="shared" si="7"/>
        <v>en,bg</v>
      </c>
      <c r="AO60" t="str">
        <f t="shared" si="7"/>
        <v>en,ch</v>
      </c>
      <c r="AP60" t="str">
        <f t="shared" si="7"/>
        <v>en,cy</v>
      </c>
      <c r="AQ60" t="str">
        <f t="shared" si="7"/>
        <v>en,cz</v>
      </c>
      <c r="AR60" t="str">
        <f t="shared" si="7"/>
        <v>en,de</v>
      </c>
      <c r="AS60" t="str">
        <f t="shared" si="7"/>
        <v>en,dk</v>
      </c>
      <c r="AT60" t="str">
        <f t="shared" si="7"/>
        <v>en,ee</v>
      </c>
      <c r="AU60" t="str">
        <f t="shared" si="7"/>
        <v>en,el</v>
      </c>
      <c r="AV60" t="str">
        <f t="shared" si="7"/>
        <v>en,es</v>
      </c>
      <c r="AW60" t="str">
        <f t="shared" si="7"/>
        <v>en,fi</v>
      </c>
      <c r="AX60" t="str">
        <f t="shared" si="7"/>
        <v>en,fr</v>
      </c>
      <c r="AY60" t="str">
        <f>"en,"&amp;LOWER(AY1)</f>
        <v>en,gg</v>
      </c>
      <c r="AZ60" t="str">
        <f>"en,"&amp;LOWER(AZ1)</f>
        <v>en,gr</v>
      </c>
      <c r="BA60" t="str">
        <f t="shared" si="7"/>
        <v>en,hr</v>
      </c>
      <c r="BB60" t="str">
        <f t="shared" si="7"/>
        <v>en,hu</v>
      </c>
      <c r="BC60" t="str">
        <f t="shared" si="7"/>
        <v>en,ie</v>
      </c>
      <c r="BD60" t="str">
        <f t="shared" si="7"/>
        <v>en,is</v>
      </c>
      <c r="BE60" t="str">
        <f t="shared" si="7"/>
        <v>en,it</v>
      </c>
      <c r="BF60" t="str">
        <f t="shared" si="7"/>
        <v>en,li</v>
      </c>
      <c r="BG60" t="str">
        <f t="shared" si="7"/>
        <v>en,lt</v>
      </c>
      <c r="BH60" t="str">
        <f t="shared" si="7"/>
        <v>en,lu</v>
      </c>
      <c r="BI60" t="str">
        <f t="shared" si="7"/>
        <v>en,lv</v>
      </c>
      <c r="BJ60" t="str">
        <f t="shared" si="7"/>
        <v>en,mt</v>
      </c>
      <c r="BK60" t="str">
        <f t="shared" si="7"/>
        <v>en,nl</v>
      </c>
      <c r="BL60" t="str">
        <f t="shared" si="7"/>
        <v>en,no</v>
      </c>
      <c r="BM60" t="str">
        <f t="shared" si="7"/>
        <v>en,pl</v>
      </c>
      <c r="BN60" t="str">
        <f t="shared" si="7"/>
        <v>en,pt</v>
      </c>
      <c r="BO60" t="str">
        <f t="shared" si="7"/>
        <v>en,ro</v>
      </c>
      <c r="BP60" t="str">
        <f t="shared" si="7"/>
        <v>en,se</v>
      </c>
      <c r="BQ60" t="str">
        <f t="shared" si="7"/>
        <v>en,si</v>
      </c>
      <c r="BR60" t="str">
        <f t="shared" si="7"/>
        <v>en,sk</v>
      </c>
      <c r="BS60" t="str">
        <f t="shared" si="7"/>
        <v>en,uk</v>
      </c>
      <c r="BT60"/>
      <c r="BU60"/>
      <c r="BV60"/>
      <c r="BW60"/>
    </row>
    <row r="61" spans="1:77" x14ac:dyDescent="0.35">
      <c r="A61" s="12" t="str" cm="1">
        <f t="array" ref="A61">""&amp;INDEX(PP_Locale,ROW(),PP_LanguageIndex)</f>
        <v>Identifiant du client</v>
      </c>
      <c r="B61" s="93" t="s">
        <v>1130</v>
      </c>
      <c r="C61" s="93"/>
      <c r="D61" s="93"/>
      <c r="E61" s="93"/>
      <c r="F61" t="s">
        <v>446</v>
      </c>
      <c r="G61"/>
      <c r="H61"/>
      <c r="I61"/>
      <c r="J61"/>
      <c r="K61" s="10" t="s">
        <v>447</v>
      </c>
      <c r="L61"/>
      <c r="M61"/>
      <c r="N61" s="10" t="s">
        <v>448</v>
      </c>
      <c r="O61" s="10" t="s">
        <v>449</v>
      </c>
      <c r="P61" s="10"/>
      <c r="Q61" s="10" t="s">
        <v>450</v>
      </c>
      <c r="R61" s="10"/>
      <c r="S61" s="10"/>
      <c r="T61" s="10" t="s">
        <v>451</v>
      </c>
      <c r="U61" s="10"/>
      <c r="V61" s="10"/>
      <c r="W61" s="10"/>
      <c r="X61" s="10" t="s">
        <v>452</v>
      </c>
      <c r="Y61" s="10"/>
      <c r="Z61" s="10"/>
      <c r="AA61" s="10"/>
      <c r="AB61" s="10"/>
      <c r="AC61" s="10"/>
      <c r="AD61" s="10" t="s">
        <v>453</v>
      </c>
      <c r="AE61" s="10"/>
      <c r="AF61" s="10"/>
      <c r="AG61" s="10"/>
      <c r="AH61" s="10"/>
      <c r="AI61" s="10"/>
      <c r="AJ61" s="10"/>
      <c r="AK61"/>
      <c r="AL61"/>
      <c r="AM61"/>
      <c r="AN61"/>
      <c r="AO61"/>
      <c r="AP61"/>
      <c r="BT61"/>
      <c r="BU61"/>
      <c r="BV61"/>
      <c r="BW61"/>
    </row>
    <row r="62" spans="1:77" x14ac:dyDescent="0.35">
      <c r="A62" s="12" t="str" cm="1">
        <f t="array" ref="A62">""&amp;INDEX(PP_Locale,ROW(),PP_LanguageIndex)</f>
        <v>Ignorez la validation</v>
      </c>
      <c r="B62" s="92"/>
      <c r="C62" s="92"/>
      <c r="D62" s="92"/>
      <c r="E62" s="92"/>
      <c r="F62" t="s">
        <v>454</v>
      </c>
      <c r="G62"/>
      <c r="H62"/>
      <c r="I62"/>
      <c r="J62"/>
      <c r="K62" t="s">
        <v>455</v>
      </c>
      <c r="L62"/>
      <c r="M62"/>
      <c r="N62" t="s">
        <v>456</v>
      </c>
      <c r="O62" t="s">
        <v>457</v>
      </c>
      <c r="P62"/>
      <c r="Q62" t="s">
        <v>458</v>
      </c>
      <c r="R62"/>
      <c r="S62"/>
      <c r="T62" t="s">
        <v>459</v>
      </c>
      <c r="U62"/>
      <c r="V62"/>
      <c r="W62"/>
      <c r="X62" t="s">
        <v>460</v>
      </c>
      <c r="Y62"/>
      <c r="Z62"/>
      <c r="AA62"/>
      <c r="AB62"/>
      <c r="AC62"/>
      <c r="AD62" t="s">
        <v>461</v>
      </c>
      <c r="AE62"/>
      <c r="AF62"/>
      <c r="AG62"/>
      <c r="AH62"/>
      <c r="AI62"/>
      <c r="AJ62"/>
      <c r="AK62"/>
      <c r="AL62"/>
      <c r="AM62"/>
      <c r="AN62"/>
      <c r="AO62"/>
      <c r="AP62"/>
      <c r="BT62"/>
      <c r="BU62"/>
      <c r="BV62"/>
      <c r="BW62"/>
      <c r="BX62" t="b">
        <v>1</v>
      </c>
      <c r="BY62" t="b">
        <v>0</v>
      </c>
    </row>
    <row r="63" spans="1:77" x14ac:dyDescent="0.35">
      <c r="A63" s="12" t="str" cm="1">
        <f t="array" ref="A63">""&amp;INDEX(PP_Locale,ROW(),PP_LanguageIndex)</f>
        <v>Inclure des étiquettes personnalisées</v>
      </c>
      <c r="B63" s="92"/>
      <c r="C63" s="92"/>
      <c r="D63" s="92"/>
      <c r="E63" s="92"/>
      <c r="F63" t="s">
        <v>462</v>
      </c>
      <c r="G63"/>
      <c r="H63"/>
      <c r="I63"/>
      <c r="J63"/>
      <c r="K63" t="s">
        <v>463</v>
      </c>
      <c r="L63"/>
      <c r="M63"/>
      <c r="N63" t="s">
        <v>464</v>
      </c>
      <c r="O63" t="s">
        <v>465</v>
      </c>
      <c r="P63"/>
      <c r="Q63" t="s">
        <v>466</v>
      </c>
      <c r="R63"/>
      <c r="S63"/>
      <c r="T63" t="s">
        <v>467</v>
      </c>
      <c r="U63"/>
      <c r="V63"/>
      <c r="W63"/>
      <c r="X63" t="s">
        <v>468</v>
      </c>
      <c r="Y63"/>
      <c r="Z63"/>
      <c r="AA63"/>
      <c r="AB63"/>
      <c r="AC63"/>
      <c r="AD63" t="s">
        <v>469</v>
      </c>
      <c r="AE63"/>
      <c r="AF63"/>
      <c r="AG63"/>
      <c r="AH63"/>
      <c r="AI63"/>
      <c r="AJ63"/>
      <c r="AK63"/>
      <c r="AL63"/>
      <c r="AM63"/>
      <c r="AN63"/>
      <c r="AO63"/>
      <c r="AP63"/>
      <c r="BT63"/>
      <c r="BU63"/>
      <c r="BV63"/>
      <c r="BW63"/>
      <c r="BX63" t="b">
        <v>1</v>
      </c>
      <c r="BY63" t="b">
        <v>0</v>
      </c>
    </row>
    <row r="64" spans="1:77" x14ac:dyDescent="0.35">
      <c r="A64" s="12" t="str" cm="1">
        <f t="array" ref="A64">""&amp;INDEX(PP_Locale,ROW(),PP_LanguageIndex)</f>
        <v>Nom du rôle de données générales</v>
      </c>
      <c r="B64" s="92"/>
      <c r="C64" s="92"/>
      <c r="D64" s="92"/>
      <c r="E64" s="92"/>
      <c r="F64" t="s">
        <v>470</v>
      </c>
      <c r="G64"/>
      <c r="H64"/>
      <c r="I64"/>
      <c r="J64"/>
      <c r="K64" t="s">
        <v>471</v>
      </c>
      <c r="L64"/>
      <c r="M64"/>
      <c r="N64" t="s">
        <v>472</v>
      </c>
      <c r="O64" t="s">
        <v>473</v>
      </c>
      <c r="P64"/>
      <c r="Q64" t="s">
        <v>474</v>
      </c>
      <c r="R64"/>
      <c r="S64"/>
      <c r="T64" t="s">
        <v>475</v>
      </c>
      <c r="U64"/>
      <c r="V64"/>
      <c r="W64"/>
      <c r="X64" t="s">
        <v>476</v>
      </c>
      <c r="Y64"/>
      <c r="Z64"/>
      <c r="AA64"/>
      <c r="AB64"/>
      <c r="AC64"/>
      <c r="AD64" t="s">
        <v>477</v>
      </c>
      <c r="AE64"/>
      <c r="AF64"/>
      <c r="AG64"/>
      <c r="AH64"/>
      <c r="AI64"/>
      <c r="AJ64"/>
      <c r="AK64"/>
      <c r="AL64"/>
      <c r="AM64"/>
      <c r="AN64"/>
      <c r="AO64"/>
      <c r="AP64"/>
      <c r="BT64"/>
      <c r="BU64"/>
      <c r="BV64"/>
      <c r="BW64"/>
    </row>
    <row r="65" spans="1:75" x14ac:dyDescent="0.35">
      <c r="A65" s="12" t="str" cm="1">
        <f t="array" ref="A65">""&amp;INDEX(PP_Locale,ROW(),PP_LanguageIndex)</f>
        <v>Paramètres</v>
      </c>
      <c r="B65" s="92"/>
      <c r="C65" s="92"/>
      <c r="D65" s="92"/>
      <c r="E65" s="92"/>
      <c r="F65" t="s">
        <v>478</v>
      </c>
      <c r="G65"/>
      <c r="H65"/>
      <c r="I65"/>
      <c r="J65"/>
      <c r="K65" t="s">
        <v>479</v>
      </c>
      <c r="L65"/>
      <c r="M65"/>
      <c r="N65" t="s">
        <v>480</v>
      </c>
      <c r="O65" t="s">
        <v>481</v>
      </c>
      <c r="P65"/>
      <c r="Q65" t="s">
        <v>482</v>
      </c>
      <c r="R65"/>
      <c r="S65"/>
      <c r="T65" t="s">
        <v>483</v>
      </c>
      <c r="U65"/>
      <c r="V65"/>
      <c r="W65"/>
      <c r="X65" t="s">
        <v>484</v>
      </c>
      <c r="Y65"/>
      <c r="Z65"/>
      <c r="AA65"/>
      <c r="AB65"/>
      <c r="AC65"/>
      <c r="AD65" t="s">
        <v>485</v>
      </c>
      <c r="AE65"/>
      <c r="AF65"/>
      <c r="AG65"/>
      <c r="AH65"/>
      <c r="AI65"/>
      <c r="AJ65"/>
      <c r="AK65"/>
      <c r="AL65"/>
      <c r="AM65"/>
      <c r="AN65"/>
      <c r="AO65"/>
      <c r="AP65"/>
      <c r="BT65"/>
      <c r="BU65"/>
      <c r="BV65"/>
      <c r="BW65"/>
    </row>
    <row r="66" spans="1:75" x14ac:dyDescent="0.35">
      <c r="B66"/>
      <c r="G66"/>
      <c r="K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</row>
    <row r="67" spans="1:75" x14ac:dyDescent="0.35">
      <c r="K67" s="16" t="s">
        <v>486</v>
      </c>
      <c r="N67" s="16" t="s">
        <v>487</v>
      </c>
      <c r="O67" s="16" t="s">
        <v>488</v>
      </c>
      <c r="Q67" s="16" t="s">
        <v>489</v>
      </c>
      <c r="T67" s="16" t="s">
        <v>490</v>
      </c>
      <c r="X67" s="16" t="s">
        <v>491</v>
      </c>
      <c r="AD67" s="16" t="s">
        <v>492</v>
      </c>
    </row>
    <row r="68" spans="1:75" x14ac:dyDescent="0.35">
      <c r="K68" s="23" t="s">
        <v>493</v>
      </c>
      <c r="N68" s="23" t="s">
        <v>494</v>
      </c>
      <c r="O68" s="23" t="s">
        <v>495</v>
      </c>
      <c r="P68" s="23"/>
      <c r="Q68" s="23" t="s">
        <v>496</v>
      </c>
      <c r="R68" s="23"/>
      <c r="S68" s="23"/>
      <c r="T68" s="23" t="s">
        <v>497</v>
      </c>
      <c r="U68" s="23"/>
      <c r="V68" s="23"/>
      <c r="W68" s="23"/>
      <c r="X68" s="23" t="s">
        <v>498</v>
      </c>
      <c r="Y68" s="23"/>
      <c r="Z68" s="23"/>
      <c r="AA68" s="23"/>
      <c r="AB68" s="23"/>
      <c r="AC68" s="23"/>
      <c r="AD68" s="23" t="s">
        <v>499</v>
      </c>
      <c r="AE68" s="23"/>
      <c r="AF68" s="23"/>
      <c r="AG68" s="23"/>
      <c r="AH68" s="23"/>
      <c r="AI68" s="23"/>
      <c r="AJ68" s="23"/>
    </row>
    <row r="69" spans="1:75" x14ac:dyDescent="0.35">
      <c r="K69" s="16" t="s">
        <v>500</v>
      </c>
      <c r="N69" s="16" t="s">
        <v>501</v>
      </c>
      <c r="O69" s="16" t="s">
        <v>502</v>
      </c>
      <c r="Q69" s="16" t="s">
        <v>500</v>
      </c>
      <c r="T69" s="16" t="s">
        <v>503</v>
      </c>
      <c r="X69" s="16" t="s">
        <v>500</v>
      </c>
      <c r="AD69" s="16" t="s">
        <v>504</v>
      </c>
      <c r="AK69"/>
    </row>
    <row r="70" spans="1:75" x14ac:dyDescent="0.35">
      <c r="K70" s="23" t="s">
        <v>505</v>
      </c>
      <c r="N70" s="23" t="s">
        <v>506</v>
      </c>
      <c r="O70" s="23" t="s">
        <v>506</v>
      </c>
      <c r="P70" s="23"/>
      <c r="Q70" s="23" t="s">
        <v>507</v>
      </c>
      <c r="R70" s="23"/>
      <c r="S70" s="23"/>
      <c r="T70" s="23" t="s">
        <v>508</v>
      </c>
      <c r="U70" s="23"/>
      <c r="V70" s="23"/>
      <c r="W70" s="23"/>
      <c r="X70" s="23" t="s">
        <v>509</v>
      </c>
      <c r="Y70" s="23"/>
      <c r="Z70" s="23"/>
      <c r="AA70" s="23"/>
      <c r="AB70" s="23"/>
      <c r="AC70" s="23"/>
      <c r="AD70" s="23" t="s">
        <v>510</v>
      </c>
      <c r="AE70" s="23"/>
      <c r="AF70" s="23"/>
      <c r="AG70" s="23"/>
      <c r="AH70" s="23"/>
      <c r="AI70" s="23"/>
      <c r="AJ70" s="23"/>
      <c r="AK70"/>
    </row>
    <row r="71" spans="1:75" x14ac:dyDescent="0.35">
      <c r="K71" s="16" t="s">
        <v>511</v>
      </c>
      <c r="N71" s="16" t="s">
        <v>123</v>
      </c>
      <c r="O71" s="16" t="s">
        <v>512</v>
      </c>
      <c r="Q71" s="16" t="s">
        <v>513</v>
      </c>
      <c r="T71" s="16" t="s">
        <v>514</v>
      </c>
      <c r="X71" s="16" t="s">
        <v>515</v>
      </c>
      <c r="AD71" s="16" t="s">
        <v>516</v>
      </c>
    </row>
    <row r="72" spans="1:75" x14ac:dyDescent="0.35">
      <c r="K72" s="23" t="s">
        <v>517</v>
      </c>
      <c r="N72" s="23" t="s">
        <v>518</v>
      </c>
      <c r="O72" s="23" t="s">
        <v>519</v>
      </c>
      <c r="P72" s="23"/>
      <c r="Q72" s="23" t="s">
        <v>520</v>
      </c>
      <c r="R72" s="23"/>
      <c r="S72" s="23"/>
      <c r="T72" s="23" t="s">
        <v>521</v>
      </c>
      <c r="U72" s="23"/>
      <c r="V72" s="23"/>
      <c r="W72" s="23"/>
      <c r="X72" s="23" t="s">
        <v>522</v>
      </c>
      <c r="Y72" s="23"/>
      <c r="Z72" s="23"/>
      <c r="AA72" s="23"/>
      <c r="AB72" s="23"/>
      <c r="AC72" s="23"/>
      <c r="AD72" s="23" t="s">
        <v>523</v>
      </c>
      <c r="AE72" s="23"/>
      <c r="AF72" s="23"/>
      <c r="AG72" s="23"/>
      <c r="AH72" s="23"/>
      <c r="AI72" s="23"/>
      <c r="AJ72" s="23"/>
    </row>
    <row r="73" spans="1:75" x14ac:dyDescent="0.35">
      <c r="K73" s="16" t="s">
        <v>524</v>
      </c>
      <c r="N73" s="16" t="s">
        <v>525</v>
      </c>
      <c r="O73" s="16" t="s">
        <v>524</v>
      </c>
      <c r="Q73" s="16" t="s">
        <v>524</v>
      </c>
      <c r="T73" s="16" t="s">
        <v>524</v>
      </c>
      <c r="X73" s="16" t="s">
        <v>524</v>
      </c>
      <c r="AD73" s="16" t="s">
        <v>526</v>
      </c>
    </row>
    <row r="74" spans="1:75" x14ac:dyDescent="0.35">
      <c r="K74" s="23" t="s">
        <v>527</v>
      </c>
      <c r="N74" s="23" t="s">
        <v>528</v>
      </c>
      <c r="O74" s="23" t="s">
        <v>529</v>
      </c>
      <c r="P74" s="23"/>
      <c r="Q74" s="23" t="s">
        <v>530</v>
      </c>
      <c r="R74" s="23"/>
      <c r="S74" s="23"/>
      <c r="T74" s="23" t="s">
        <v>531</v>
      </c>
      <c r="U74" s="23"/>
      <c r="V74" s="23"/>
      <c r="W74" s="23"/>
      <c r="X74" s="23" t="s">
        <v>532</v>
      </c>
      <c r="Y74" s="23"/>
      <c r="Z74" s="23"/>
      <c r="AA74" s="23"/>
      <c r="AB74" s="23"/>
      <c r="AC74" s="23"/>
      <c r="AD74" s="23" t="s">
        <v>533</v>
      </c>
      <c r="AE74" s="23"/>
      <c r="AF74" s="23"/>
      <c r="AG74" s="23"/>
      <c r="AH74" s="23"/>
      <c r="AI74" s="23"/>
      <c r="AJ74" s="23"/>
    </row>
    <row r="75" spans="1:75" x14ac:dyDescent="0.35">
      <c r="K75" s="16" t="s">
        <v>534</v>
      </c>
      <c r="N75" s="16" t="s">
        <v>535</v>
      </c>
      <c r="O75" s="16" t="s">
        <v>536</v>
      </c>
      <c r="Q75" s="16" t="s">
        <v>537</v>
      </c>
      <c r="T75" s="16" t="s">
        <v>538</v>
      </c>
      <c r="X75" s="16" t="s">
        <v>539</v>
      </c>
      <c r="AD75" s="16" t="s">
        <v>540</v>
      </c>
    </row>
    <row r="76" spans="1:75" x14ac:dyDescent="0.35">
      <c r="K76" s="16" t="s">
        <v>541</v>
      </c>
      <c r="N76" s="16" t="s">
        <v>542</v>
      </c>
      <c r="O76" s="16" t="s">
        <v>543</v>
      </c>
      <c r="Q76" s="16" t="s">
        <v>544</v>
      </c>
      <c r="T76" s="16" t="s">
        <v>545</v>
      </c>
      <c r="X76" s="16" t="s">
        <v>546</v>
      </c>
      <c r="AD76" s="16" t="s">
        <v>547</v>
      </c>
    </row>
    <row r="77" spans="1:75" x14ac:dyDescent="0.35">
      <c r="K77" s="16" t="s">
        <v>548</v>
      </c>
      <c r="L77" s="16" t="s">
        <v>549</v>
      </c>
      <c r="M77" s="16" t="s">
        <v>550</v>
      </c>
      <c r="N77" s="16" t="s">
        <v>551</v>
      </c>
      <c r="O77" s="16" t="s">
        <v>552</v>
      </c>
      <c r="P77" s="16" t="s">
        <v>553</v>
      </c>
      <c r="Q77" s="16" t="s">
        <v>554</v>
      </c>
      <c r="R77" s="16" t="s">
        <v>555</v>
      </c>
      <c r="S77" s="16" t="s">
        <v>556</v>
      </c>
      <c r="T77" s="16" t="s">
        <v>557</v>
      </c>
      <c r="U77" s="16" t="s">
        <v>558</v>
      </c>
      <c r="V77" s="16" t="s">
        <v>559</v>
      </c>
      <c r="X77" s="16" t="s">
        <v>560</v>
      </c>
      <c r="Y77" s="16" t="s">
        <v>561</v>
      </c>
      <c r="Z77" s="16" t="s">
        <v>562</v>
      </c>
      <c r="AA77" s="16" t="s">
        <v>563</v>
      </c>
      <c r="AB77" s="16" t="s">
        <v>564</v>
      </c>
      <c r="AC77" s="16" t="s">
        <v>565</v>
      </c>
      <c r="AD77" s="16" t="s">
        <v>566</v>
      </c>
      <c r="AE77" s="16" t="s">
        <v>567</v>
      </c>
      <c r="AF77" s="16" t="s">
        <v>568</v>
      </c>
      <c r="AG77" s="16" t="s">
        <v>569</v>
      </c>
      <c r="AH77" s="16" t="s">
        <v>570</v>
      </c>
      <c r="AI77" s="16" t="s">
        <v>571</v>
      </c>
    </row>
    <row r="78" spans="1:75" x14ac:dyDescent="0.35">
      <c r="K78" s="16" t="s">
        <v>572</v>
      </c>
      <c r="N78" s="16" t="s">
        <v>573</v>
      </c>
      <c r="O78" s="16" t="s">
        <v>574</v>
      </c>
      <c r="Q78" s="16" t="s">
        <v>575</v>
      </c>
      <c r="T78" s="16" t="s">
        <v>576</v>
      </c>
      <c r="X78" s="16" t="s">
        <v>577</v>
      </c>
      <c r="AD78" s="16" t="s">
        <v>578</v>
      </c>
    </row>
    <row r="79" spans="1:75" x14ac:dyDescent="0.35">
      <c r="K79" s="16" t="s">
        <v>579</v>
      </c>
      <c r="L79" s="16" t="s">
        <v>580</v>
      </c>
      <c r="M79" s="16" t="s">
        <v>581</v>
      </c>
      <c r="N79" s="16" t="s">
        <v>582</v>
      </c>
      <c r="O79" s="16" t="s">
        <v>583</v>
      </c>
      <c r="P79" s="16" t="s">
        <v>584</v>
      </c>
      <c r="Q79" s="16" t="s">
        <v>585</v>
      </c>
      <c r="R79" s="16" t="s">
        <v>586</v>
      </c>
      <c r="S79" s="16" t="s">
        <v>587</v>
      </c>
      <c r="T79" s="16" t="s">
        <v>588</v>
      </c>
      <c r="U79" s="16" t="s">
        <v>589</v>
      </c>
      <c r="V79" s="16" t="s">
        <v>590</v>
      </c>
      <c r="X79" s="16" t="s">
        <v>591</v>
      </c>
      <c r="Y79" s="16" t="s">
        <v>592</v>
      </c>
      <c r="Z79" s="16" t="s">
        <v>593</v>
      </c>
      <c r="AA79" s="16" t="s">
        <v>594</v>
      </c>
      <c r="AB79" s="16" t="s">
        <v>595</v>
      </c>
      <c r="AC79" s="16" t="s">
        <v>596</v>
      </c>
      <c r="AD79" s="16" t="s">
        <v>597</v>
      </c>
      <c r="AE79" s="16" t="s">
        <v>598</v>
      </c>
      <c r="AF79" s="16" t="s">
        <v>599</v>
      </c>
      <c r="AG79" s="16" t="s">
        <v>600</v>
      </c>
      <c r="AH79" s="16" t="s">
        <v>601</v>
      </c>
      <c r="AI79" s="16" t="s">
        <v>602</v>
      </c>
    </row>
    <row r="80" spans="1:75" x14ac:dyDescent="0.35">
      <c r="K80" s="16" t="s">
        <v>603</v>
      </c>
      <c r="N80" s="16" t="s">
        <v>604</v>
      </c>
      <c r="O80" s="16" t="s">
        <v>605</v>
      </c>
      <c r="Q80" s="16" t="s">
        <v>606</v>
      </c>
      <c r="T80" s="16" t="s">
        <v>607</v>
      </c>
      <c r="X80" s="16" t="s">
        <v>608</v>
      </c>
      <c r="AD80" s="16" t="s">
        <v>609</v>
      </c>
    </row>
    <row r="81" spans="1:43" x14ac:dyDescent="0.35">
      <c r="K81" s="16" t="s">
        <v>610</v>
      </c>
      <c r="L81" s="16" t="s">
        <v>611</v>
      </c>
      <c r="M81" s="16" t="s">
        <v>550</v>
      </c>
      <c r="N81" s="16" t="s">
        <v>612</v>
      </c>
      <c r="O81" s="16" t="s">
        <v>613</v>
      </c>
      <c r="P81" s="16" t="s">
        <v>614</v>
      </c>
      <c r="Q81" s="16" t="s">
        <v>615</v>
      </c>
      <c r="R81" s="16" t="s">
        <v>616</v>
      </c>
      <c r="S81" s="16" t="s">
        <v>617</v>
      </c>
      <c r="T81" s="16" t="s">
        <v>618</v>
      </c>
      <c r="U81" s="16" t="s">
        <v>619</v>
      </c>
      <c r="V81" s="16" t="s">
        <v>620</v>
      </c>
      <c r="X81" s="16" t="s">
        <v>621</v>
      </c>
      <c r="Y81" s="16" t="s">
        <v>622</v>
      </c>
      <c r="Z81" s="16" t="s">
        <v>623</v>
      </c>
      <c r="AA81" s="16" t="s">
        <v>624</v>
      </c>
      <c r="AB81" s="16" t="s">
        <v>625</v>
      </c>
      <c r="AC81" s="16" t="s">
        <v>612</v>
      </c>
      <c r="AD81" s="16" t="s">
        <v>626</v>
      </c>
      <c r="AE81" s="16" t="s">
        <v>627</v>
      </c>
      <c r="AF81" s="16" t="s">
        <v>628</v>
      </c>
      <c r="AG81" s="16" t="s">
        <v>629</v>
      </c>
      <c r="AH81" s="16" t="s">
        <v>630</v>
      </c>
      <c r="AI81" s="16" t="s">
        <v>612</v>
      </c>
    </row>
    <row r="82" spans="1:43" x14ac:dyDescent="0.35">
      <c r="K82" s="16" t="s">
        <v>631</v>
      </c>
      <c r="N82" s="16" t="s">
        <v>632</v>
      </c>
      <c r="O82" s="16" t="s">
        <v>633</v>
      </c>
      <c r="Q82" s="16" t="s">
        <v>634</v>
      </c>
      <c r="T82" s="16" t="s">
        <v>635</v>
      </c>
      <c r="X82" s="16" t="s">
        <v>636</v>
      </c>
      <c r="AD82" s="16" t="s">
        <v>637</v>
      </c>
      <c r="AE82" s="24"/>
      <c r="AF82" s="24"/>
      <c r="AG82" s="24"/>
      <c r="AH82" s="24"/>
      <c r="AI82" s="24"/>
      <c r="AJ82" s="24"/>
    </row>
    <row r="83" spans="1:43" x14ac:dyDescent="0.35">
      <c r="K83" s="16" t="s">
        <v>638</v>
      </c>
      <c r="N83" s="16" t="s">
        <v>639</v>
      </c>
      <c r="O83" s="24" t="s">
        <v>640</v>
      </c>
      <c r="P83" s="24"/>
      <c r="Q83" s="24" t="s">
        <v>641</v>
      </c>
      <c r="R83" s="24"/>
      <c r="S83" s="24"/>
      <c r="T83" s="24" t="s">
        <v>642</v>
      </c>
      <c r="U83" s="24"/>
      <c r="V83" s="24"/>
      <c r="W83" s="24"/>
      <c r="X83" s="24" t="s">
        <v>643</v>
      </c>
      <c r="Y83" s="24"/>
      <c r="Z83" s="24"/>
      <c r="AA83" s="24"/>
      <c r="AB83" s="24"/>
      <c r="AC83" s="24"/>
      <c r="AD83" s="24" t="s">
        <v>644</v>
      </c>
      <c r="AE83" s="24"/>
      <c r="AF83" s="24"/>
      <c r="AG83" s="24"/>
      <c r="AH83" s="24"/>
      <c r="AI83" s="24"/>
      <c r="AJ83" s="24"/>
    </row>
    <row r="84" spans="1:43" x14ac:dyDescent="0.35">
      <c r="K84" s="16" t="s">
        <v>645</v>
      </c>
      <c r="L84" s="16" t="s">
        <v>646</v>
      </c>
      <c r="M84" s="16" t="s">
        <v>647</v>
      </c>
      <c r="N84" s="16" t="s">
        <v>648</v>
      </c>
      <c r="O84" s="16" t="s">
        <v>649</v>
      </c>
      <c r="P84" s="16" t="s">
        <v>650</v>
      </c>
      <c r="Q84" s="16" t="s">
        <v>651</v>
      </c>
      <c r="R84" s="16" t="s">
        <v>652</v>
      </c>
      <c r="S84" s="16" t="s">
        <v>653</v>
      </c>
      <c r="T84" s="16" t="s">
        <v>654</v>
      </c>
      <c r="U84" s="16" t="s">
        <v>655</v>
      </c>
      <c r="V84" s="16" t="s">
        <v>656</v>
      </c>
      <c r="X84" s="16" t="s">
        <v>657</v>
      </c>
      <c r="Y84" s="16" t="s">
        <v>658</v>
      </c>
      <c r="Z84" s="16" t="s">
        <v>659</v>
      </c>
      <c r="AA84" s="16" t="s">
        <v>660</v>
      </c>
      <c r="AB84" s="16" t="s">
        <v>661</v>
      </c>
      <c r="AC84" s="16" t="s">
        <v>662</v>
      </c>
      <c r="AD84" s="16" t="s">
        <v>663</v>
      </c>
      <c r="AE84" s="16" t="s">
        <v>664</v>
      </c>
      <c r="AF84" s="16" t="s">
        <v>665</v>
      </c>
      <c r="AG84" s="16" t="s">
        <v>666</v>
      </c>
      <c r="AH84" s="16" t="s">
        <v>667</v>
      </c>
      <c r="AI84" s="16" t="s">
        <v>668</v>
      </c>
      <c r="AJ84" s="24"/>
    </row>
    <row r="85" spans="1:43" x14ac:dyDescent="0.35">
      <c r="K85" s="16" t="s">
        <v>669</v>
      </c>
      <c r="L85" s="16" t="s">
        <v>670</v>
      </c>
      <c r="M85" s="16" t="s">
        <v>671</v>
      </c>
      <c r="N85" s="16" t="s">
        <v>672</v>
      </c>
      <c r="O85" s="16" t="s">
        <v>673</v>
      </c>
      <c r="P85" s="16" t="s">
        <v>674</v>
      </c>
      <c r="Q85" s="16" t="s">
        <v>675</v>
      </c>
      <c r="R85" s="16" t="s">
        <v>676</v>
      </c>
      <c r="S85" s="16" t="s">
        <v>677</v>
      </c>
      <c r="T85" s="16" t="s">
        <v>678</v>
      </c>
      <c r="U85" s="16" t="s">
        <v>679</v>
      </c>
      <c r="V85" s="16" t="s">
        <v>680</v>
      </c>
      <c r="X85" s="16" t="s">
        <v>681</v>
      </c>
      <c r="Y85" s="16" t="s">
        <v>682</v>
      </c>
      <c r="Z85" s="16" t="s">
        <v>683</v>
      </c>
      <c r="AA85" s="16" t="s">
        <v>684</v>
      </c>
      <c r="AB85" s="16" t="s">
        <v>685</v>
      </c>
      <c r="AC85" s="16" t="s">
        <v>686</v>
      </c>
      <c r="AD85" s="16" t="s">
        <v>687</v>
      </c>
      <c r="AE85" s="16" t="s">
        <v>688</v>
      </c>
      <c r="AF85" s="16" t="s">
        <v>689</v>
      </c>
      <c r="AG85" s="16" t="s">
        <v>690</v>
      </c>
      <c r="AH85" s="16" t="s">
        <v>691</v>
      </c>
      <c r="AI85" s="16" t="s">
        <v>692</v>
      </c>
      <c r="AJ85" s="24"/>
    </row>
    <row r="86" spans="1:43" x14ac:dyDescent="0.35">
      <c r="K86" s="16" t="s">
        <v>693</v>
      </c>
      <c r="L86" s="16" t="s">
        <v>694</v>
      </c>
      <c r="M86" s="16" t="s">
        <v>695</v>
      </c>
      <c r="N86" s="16" t="s">
        <v>696</v>
      </c>
      <c r="O86" s="16" t="s">
        <v>697</v>
      </c>
      <c r="P86" s="16" t="s">
        <v>698</v>
      </c>
      <c r="Q86" s="16" t="s">
        <v>699</v>
      </c>
      <c r="R86" s="16" t="s">
        <v>700</v>
      </c>
      <c r="S86" s="16" t="s">
        <v>701</v>
      </c>
      <c r="T86" s="16" t="s">
        <v>702</v>
      </c>
      <c r="U86" s="16" t="s">
        <v>703</v>
      </c>
      <c r="V86" s="16" t="s">
        <v>704</v>
      </c>
      <c r="X86" s="16" t="s">
        <v>705</v>
      </c>
      <c r="Y86" s="16" t="s">
        <v>706</v>
      </c>
      <c r="Z86" s="16" t="s">
        <v>707</v>
      </c>
      <c r="AA86" s="16" t="s">
        <v>708</v>
      </c>
      <c r="AB86" s="16" t="s">
        <v>709</v>
      </c>
      <c r="AC86" s="16" t="s">
        <v>710</v>
      </c>
      <c r="AD86" s="16" t="s">
        <v>711</v>
      </c>
      <c r="AE86" s="16" t="s">
        <v>712</v>
      </c>
      <c r="AF86" s="16" t="s">
        <v>713</v>
      </c>
      <c r="AG86" s="16" t="s">
        <v>714</v>
      </c>
      <c r="AH86" s="16" t="s">
        <v>715</v>
      </c>
      <c r="AI86" s="16" t="s">
        <v>716</v>
      </c>
      <c r="AJ86" s="24"/>
    </row>
    <row r="87" spans="1:43" x14ac:dyDescent="0.35">
      <c r="K87" s="16" t="s">
        <v>717</v>
      </c>
      <c r="L87" s="16" t="s">
        <v>718</v>
      </c>
      <c r="M87" s="16" t="s">
        <v>719</v>
      </c>
      <c r="N87" s="16" t="s">
        <v>720</v>
      </c>
      <c r="O87" s="16" t="s">
        <v>721</v>
      </c>
      <c r="P87" s="16" t="s">
        <v>722</v>
      </c>
      <c r="Q87" s="16" t="s">
        <v>723</v>
      </c>
      <c r="R87" s="16" t="s">
        <v>724</v>
      </c>
      <c r="S87" s="16" t="s">
        <v>725</v>
      </c>
      <c r="T87" s="16" t="s">
        <v>726</v>
      </c>
      <c r="U87" s="16" t="s">
        <v>727</v>
      </c>
      <c r="V87" s="16" t="s">
        <v>728</v>
      </c>
      <c r="X87" s="16" t="s">
        <v>729</v>
      </c>
      <c r="Y87" s="16" t="s">
        <v>730</v>
      </c>
      <c r="Z87" s="16" t="s">
        <v>731</v>
      </c>
      <c r="AA87" s="16" t="s">
        <v>732</v>
      </c>
      <c r="AB87" s="16" t="s">
        <v>733</v>
      </c>
      <c r="AC87" s="16" t="s">
        <v>734</v>
      </c>
      <c r="AD87" s="16" t="s">
        <v>735</v>
      </c>
      <c r="AE87" s="16" t="s">
        <v>736</v>
      </c>
      <c r="AF87" s="16" t="s">
        <v>737</v>
      </c>
      <c r="AG87" s="16" t="s">
        <v>738</v>
      </c>
      <c r="AH87" s="16" t="s">
        <v>739</v>
      </c>
      <c r="AI87" s="16" t="s">
        <v>740</v>
      </c>
      <c r="AJ87" s="24"/>
    </row>
    <row r="88" spans="1:43" x14ac:dyDescent="0.35">
      <c r="K88" s="16" t="s">
        <v>741</v>
      </c>
      <c r="N88" s="16" t="s">
        <v>742</v>
      </c>
      <c r="O88" s="24" t="s">
        <v>741</v>
      </c>
      <c r="P88" s="24"/>
      <c r="Q88" s="24" t="s">
        <v>741</v>
      </c>
      <c r="R88" s="24"/>
      <c r="S88" s="24"/>
      <c r="T88" s="24" t="s">
        <v>741</v>
      </c>
      <c r="U88" s="24"/>
      <c r="V88" s="24"/>
      <c r="W88" s="24"/>
      <c r="X88" s="24" t="s">
        <v>741</v>
      </c>
      <c r="Y88" s="24"/>
      <c r="Z88" s="24"/>
      <c r="AA88" s="24"/>
      <c r="AB88" s="24"/>
      <c r="AC88" s="24"/>
      <c r="AD88" s="24" t="s">
        <v>741</v>
      </c>
      <c r="AE88" s="24"/>
      <c r="AF88" s="24"/>
      <c r="AG88" s="24"/>
      <c r="AH88" s="24"/>
      <c r="AI88" s="24"/>
      <c r="AJ88" s="24"/>
    </row>
    <row r="89" spans="1:43" x14ac:dyDescent="0.35">
      <c r="K89" s="16" t="s">
        <v>743</v>
      </c>
      <c r="N89" s="16" t="s">
        <v>744</v>
      </c>
      <c r="O89" s="24" t="s">
        <v>743</v>
      </c>
      <c r="P89" s="24"/>
      <c r="Q89" s="24" t="s">
        <v>743</v>
      </c>
      <c r="R89" s="24"/>
      <c r="S89" s="24"/>
      <c r="T89" s="24" t="s">
        <v>743</v>
      </c>
      <c r="U89" s="24"/>
      <c r="V89" s="24"/>
      <c r="W89" s="24"/>
      <c r="X89" s="24" t="s">
        <v>743</v>
      </c>
      <c r="Y89" s="24"/>
      <c r="Z89" s="24"/>
      <c r="AA89" s="24"/>
      <c r="AB89" s="24"/>
      <c r="AC89" s="24"/>
      <c r="AD89" s="24" t="s">
        <v>743</v>
      </c>
      <c r="AE89" s="24"/>
      <c r="AF89" s="24"/>
      <c r="AG89" s="24"/>
      <c r="AH89" s="24"/>
      <c r="AI89" s="24"/>
      <c r="AJ89" s="24"/>
    </row>
    <row r="90" spans="1:43" s="16" customFormat="1" x14ac:dyDescent="0.35">
      <c r="A90"/>
      <c r="B90" s="22"/>
      <c r="C90" s="22"/>
      <c r="D90" s="22"/>
      <c r="E90" s="22"/>
      <c r="F90" s="15"/>
      <c r="G90" s="15"/>
      <c r="H90" s="15"/>
      <c r="I90" s="15"/>
      <c r="J90" s="15"/>
      <c r="K90" s="10" t="s">
        <v>745</v>
      </c>
      <c r="L90" t="s">
        <v>746</v>
      </c>
      <c r="M90" t="s">
        <v>747</v>
      </c>
      <c r="N90" s="10" t="s">
        <v>748</v>
      </c>
      <c r="O90" s="10" t="s">
        <v>749</v>
      </c>
      <c r="P90" s="10" t="s">
        <v>750</v>
      </c>
      <c r="Q90" s="10" t="s">
        <v>751</v>
      </c>
      <c r="R90" s="10" t="s">
        <v>752</v>
      </c>
      <c r="S90" s="10" t="s">
        <v>753</v>
      </c>
      <c r="T90" s="10" t="s">
        <v>754</v>
      </c>
      <c r="U90" s="10" t="s">
        <v>755</v>
      </c>
      <c r="V90" s="10" t="s">
        <v>756</v>
      </c>
      <c r="W90" s="10"/>
      <c r="X90" s="10" t="s">
        <v>751</v>
      </c>
      <c r="Y90" s="10" t="s">
        <v>757</v>
      </c>
      <c r="Z90" s="10" t="s">
        <v>758</v>
      </c>
      <c r="AA90" s="10" t="s">
        <v>759</v>
      </c>
      <c r="AB90" s="10" t="s">
        <v>748</v>
      </c>
      <c r="AC90" s="10" t="s">
        <v>748</v>
      </c>
      <c r="AD90" s="10" t="s">
        <v>760</v>
      </c>
      <c r="AE90" s="10" t="s">
        <v>761</v>
      </c>
      <c r="AF90" s="10" t="s">
        <v>762</v>
      </c>
      <c r="AG90" s="10" t="s">
        <v>763</v>
      </c>
      <c r="AH90" s="10" t="s">
        <v>764</v>
      </c>
      <c r="AI90" s="10" t="s">
        <v>745</v>
      </c>
      <c r="AJ90" s="10"/>
      <c r="AK90"/>
      <c r="AL90"/>
      <c r="AM90"/>
      <c r="AN90"/>
      <c r="AO90"/>
      <c r="AP90"/>
      <c r="AQ90"/>
    </row>
  </sheetData>
  <sheetProtection sheet="1" objects="1" scenarios="1"/>
  <mergeCells count="58"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61:E61"/>
    <mergeCell ref="B55:E55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41:E41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29:E29"/>
    <mergeCell ref="B18:E18"/>
    <mergeCell ref="B19:E19"/>
    <mergeCell ref="B21:C21"/>
    <mergeCell ref="D21:E21"/>
    <mergeCell ref="B22:E22"/>
    <mergeCell ref="B23:E23"/>
    <mergeCell ref="B24:E24"/>
    <mergeCell ref="B25:E25"/>
    <mergeCell ref="B26:E26"/>
    <mergeCell ref="B27:E27"/>
    <mergeCell ref="B28:E28"/>
    <mergeCell ref="B17:E17"/>
    <mergeCell ref="B3:E3"/>
    <mergeCell ref="B4:E4"/>
    <mergeCell ref="B5:E5"/>
    <mergeCell ref="B7:C7"/>
    <mergeCell ref="D7:E7"/>
    <mergeCell ref="B10:E10"/>
    <mergeCell ref="B11:E11"/>
    <mergeCell ref="B12:E12"/>
    <mergeCell ref="B13:E13"/>
    <mergeCell ref="B14:E14"/>
    <mergeCell ref="B15:E15"/>
  </mergeCells>
  <conditionalFormatting sqref="B22:E60">
    <cfRule type="expression" dxfId="19" priority="1">
      <formula>IFERROR(_xlfn.FORMULATEXT(B22),B22)&lt;&gt;IFERROR(_xlfn.FORMULATEXT(G22),G22)</formula>
    </cfRule>
  </conditionalFormatting>
  <dataValidations count="10">
    <dataValidation type="list" operator="equal" allowBlank="1" showErrorMessage="1" errorTitle="Value" error="Value must be present in dropdown list" sqref="B44:E44" xr:uid="{9601C394-9BD4-4DF8-B6C9-6BDBC7FDBCB7}">
      <formula1>$BX$44:$CA$44</formula1>
    </dataValidation>
    <dataValidation allowBlank="1" showInputMessage="1" showErrorMessage="1" errorTitle="Value" error="Value must be present in dropdown list" sqref="B64:E64" xr:uid="{50D25CFB-EB00-43E8-9B5E-F69136B9296B}"/>
    <dataValidation type="date" allowBlank="1" showErrorMessage="1" errorTitle="Date format" error="Dates must be stated in Excel format (e.g. 30-06-2011)" sqref="B22:E41" xr:uid="{6EEE94A3-8E1C-43AD-8CF5-9E037F89FD16}">
      <formula1>1</formula1>
      <formula2>55153</formula2>
    </dataValidation>
    <dataValidation type="list" allowBlank="1" showInputMessage="1" showErrorMessage="1" errorTitle="Value" error="Value must be present in dropdown list" sqref="B15:E15 B62:E63" xr:uid="{63B2CEC8-FDBD-4D99-9539-70DC754F32E8}">
      <formula1>$BX15:$BY15</formula1>
    </dataValidation>
    <dataValidation type="list" operator="equal" allowBlank="1" showInputMessage="1" showErrorMessage="1" errorTitle="Value" error="Value must be present in dropdown list" prompt="0 = whole amounts_x000a_3 = amounts in thousands_x000a_6 = amounts in millions_x000a_9 = amounts in billions" sqref="B14:E14" xr:uid="{6387FEC3-94C0-4615-9C5C-1B2EEBD308C1}">
      <formula1>$BX$14:$CA$14</formula1>
    </dataValidation>
    <dataValidation type="custom" operator="equal" allowBlank="1" showInputMessage="1" showErrorMessage="1" errorTitle="Currency code" error="Currency must be an ISO 4217 code in capital letters (e.g. &quot;EUR&quot;, &quot;USD&quot; etc.)" prompt="ISO 4217 currency code" sqref="B13:E13" xr:uid="{09CA7E8A-2680-4128-B874-ED658CC860A4}">
      <formula1>AND(LEN(B13)=3,EXACT(B13,UPPER(B13)))</formula1>
    </dataValidation>
    <dataValidation type="custom" operator="equal" allowBlank="1" showInputMessage="1" showErrorMessage="1" errorTitle="LEI code" error="LEI code must be 20 digits/uppercase characters" sqref="B18:E18" xr:uid="{56B5AE47-A0E7-4F37-AABE-FFFEB8D52D76}">
      <formula1>AND(OR(LEN(B18)=20,LEN(B18)=8),EXACT(B18,UPPER(B18)))</formula1>
    </dataValidation>
    <dataValidation type="list" operator="equal" allowBlank="1" showInputMessage="1" showErrorMessage="1" errorTitle="Country code" error="Language must be an ISO 3166-1 alpha 2 code in capital letters (e.g. &quot;GB&quot;, &quot;DE&quot;, &quot;FR&quot; etc.)" prompt="ISO 3166-1 alpha 2 country code" sqref="B56:E56" xr:uid="{A55661B2-AF6C-463F-B9FA-C6E6CE94D25D}">
      <formula1>PP_Countries</formula1>
    </dataValidation>
    <dataValidation type="list" operator="equal" allowBlank="1" showInputMessage="1" showErrorMessage="1" errorTitle="Country code" error="Country must be an ISO 3166-1 alpha 2 code in capital letters (e.g. &quot;GB&quot;, &quot;DE&quot;, &quot;FR&quot; etc.)" prompt="ISO 3166-1 alpha 2 country code" sqref="B12:E12" xr:uid="{6AB28B44-C35D-42CB-A0A9-CFB55AA9F219}">
      <formula1>PP_Countries</formula1>
    </dataValidation>
    <dataValidation type="list" operator="equal" allowBlank="1" showInputMessage="1" showErrorMessage="1" errorTitle="Language code" error="Language must be an ISO 639-1 code in capital letters (e.g. &quot;EN&quot;, &quot;DE&quot;, &quot;FR&quot; etc.)" prompt="ISO 639-1 language code" sqref="B10:E11" xr:uid="{633538E2-172A-4592-B9D5-D757077239C3}">
      <formula1>PP_Languages</formula1>
    </dataValidation>
  </dataValidations>
  <hyperlinks>
    <hyperlink ref="B47" r:id="rId1" display="http://standards.iso.org/iso/17442" xr:uid="{FC2777AC-2D71-43AB-8B6D-C373DA64DCCF}"/>
    <hyperlink ref="G17" r:id="rId2" xr:uid="{27EDAF4A-E6F7-4ABD-A401-62FC896B7638}"/>
    <hyperlink ref="B17" r:id="rId3" display="www.customerdomain.com" xr:uid="{4B8EC62A-5ABF-4C51-AC3E-CC4B18A7DFE4}"/>
  </hyperlinks>
  <pageMargins left="0.70866141732283472" right="0.70866141732283472" top="0.74803149606299213" bottom="0.74803149606299213" header="0.31496062992125984" footer="0.31496062992125984"/>
  <pageSetup paperSize="9" scale="60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8624F-3C35-4FF6-B48E-61FD26F67CFA}">
  <sheetPr codeName="Income_Statement">
    <outlinePr summaryBelow="0" summaryRight="0"/>
    <pageSetUpPr fitToPage="1"/>
  </sheetPr>
  <dimension ref="A1:F50"/>
  <sheetViews>
    <sheetView zoomScale="90" zoomScaleNormal="90" workbookViewId="0">
      <pane xSplit="1" ySplit="3" topLeftCell="B10" activePane="bottomRight" state="frozen"/>
      <selection activeCell="A5" sqref="A5"/>
      <selection pane="topRight" activeCell="A5" sqref="A5"/>
      <selection pane="bottomLeft" activeCell="A5" sqref="A5"/>
      <selection pane="bottomRight" activeCell="F50" sqref="F50"/>
    </sheetView>
  </sheetViews>
  <sheetFormatPr defaultColWidth="9.1796875" defaultRowHeight="14.5" x14ac:dyDescent="0.35"/>
  <cols>
    <col min="1" max="1" width="71.90625" style="15" customWidth="1"/>
    <col min="2" max="2" width="3.6328125" style="15" customWidth="1"/>
    <col min="3" max="4" width="12.81640625" style="38" customWidth="1"/>
    <col min="5" max="5" width="4.1796875" style="38" customWidth="1"/>
    <col min="6" max="6" width="62.81640625" style="15" bestFit="1" customWidth="1"/>
    <col min="7" max="16384" width="9.1796875" style="15"/>
  </cols>
  <sheetData>
    <row r="1" spans="1:6" x14ac:dyDescent="0.35">
      <c r="C1" s="37"/>
      <c r="D1" s="37"/>
      <c r="E1" s="45"/>
    </row>
    <row r="2" spans="1:6" x14ac:dyDescent="0.35">
      <c r="C2" s="37" t="s">
        <v>1133</v>
      </c>
      <c r="D2" s="37" t="s">
        <v>1134</v>
      </c>
      <c r="E2" s="45"/>
    </row>
    <row r="3" spans="1:6" x14ac:dyDescent="0.35">
      <c r="C3" s="37"/>
      <c r="D3" s="37"/>
      <c r="E3" s="45"/>
    </row>
    <row r="4" spans="1:6" x14ac:dyDescent="0.35">
      <c r="F4" s="17" t="str">
        <f ca="1">"/Income statement by nature(headers="&amp;CELL("address",$B$1)&amp;":"&amp;CELL("address",$E$3)&amp;",labels="&amp;SUBSTITUTE(CELL("address",A4)&amp;":"&amp;CELL("address",A33),"$","")&amp;")"</f>
        <v>/Income statement by nature(headers=$B$1:$E$3,labels=A4:A33)</v>
      </c>
    </row>
    <row r="5" spans="1:6" x14ac:dyDescent="0.35">
      <c r="A5" s="15" t="s">
        <v>1015</v>
      </c>
      <c r="C5" s="38">
        <v>4995583</v>
      </c>
      <c r="D5" s="38">
        <v>4438296</v>
      </c>
    </row>
    <row r="6" spans="1:6" x14ac:dyDescent="0.35">
      <c r="A6" s="15" t="s">
        <v>1016</v>
      </c>
      <c r="C6" s="38">
        <v>51900</v>
      </c>
      <c r="D6" s="38">
        <v>95779</v>
      </c>
    </row>
    <row r="7" spans="1:6" x14ac:dyDescent="0.35">
      <c r="A7" s="15" t="s">
        <v>1017</v>
      </c>
      <c r="C7" s="38">
        <f>SUM(C5:C6)</f>
        <v>5047483</v>
      </c>
      <c r="D7" s="38">
        <f>SUM(D5:D6)</f>
        <v>4534075</v>
      </c>
    </row>
    <row r="8" spans="1:6" x14ac:dyDescent="0.35">
      <c r="A8" s="15" t="s">
        <v>1018</v>
      </c>
      <c r="C8" s="38">
        <v>-403297</v>
      </c>
      <c r="D8" s="38">
        <v>-351936</v>
      </c>
    </row>
    <row r="9" spans="1:6" x14ac:dyDescent="0.35">
      <c r="A9" s="15" t="s">
        <v>1034</v>
      </c>
      <c r="C9" s="38">
        <v>-3022956</v>
      </c>
      <c r="D9" s="38">
        <v>-2718482</v>
      </c>
    </row>
    <row r="10" spans="1:6" x14ac:dyDescent="0.35">
      <c r="A10" s="15" t="s">
        <v>1035</v>
      </c>
      <c r="C10" s="38">
        <v>-544626</v>
      </c>
      <c r="D10" s="38">
        <v>-457828</v>
      </c>
    </row>
    <row r="11" spans="1:6" x14ac:dyDescent="0.35">
      <c r="A11" s="15" t="s">
        <v>1036</v>
      </c>
      <c r="C11" s="38">
        <v>-53354</v>
      </c>
      <c r="D11" s="38">
        <v>-39225</v>
      </c>
    </row>
    <row r="12" spans="1:6" x14ac:dyDescent="0.35">
      <c r="A12" s="15" t="s">
        <v>1019</v>
      </c>
      <c r="C12" s="38">
        <v>-2034</v>
      </c>
      <c r="D12" s="38">
        <v>36626</v>
      </c>
    </row>
    <row r="13" spans="1:6" x14ac:dyDescent="0.35">
      <c r="A13" s="15" t="s">
        <v>1020</v>
      </c>
      <c r="C13" s="38">
        <f>SUM(C7:C12)</f>
        <v>1021216</v>
      </c>
      <c r="D13" s="38">
        <f>SUM(D7:D12)</f>
        <v>1003230</v>
      </c>
    </row>
    <row r="14" spans="1:6" x14ac:dyDescent="0.35">
      <c r="A14" s="15" t="s">
        <v>1021</v>
      </c>
      <c r="C14" s="38">
        <v>-693155</v>
      </c>
      <c r="D14" s="38">
        <v>-654882</v>
      </c>
    </row>
    <row r="15" spans="1:6" x14ac:dyDescent="0.35">
      <c r="A15" s="15" t="s">
        <v>1022</v>
      </c>
      <c r="C15" s="38">
        <v>-164880</v>
      </c>
      <c r="D15" s="38">
        <v>-75820</v>
      </c>
    </row>
    <row r="16" spans="1:6" x14ac:dyDescent="0.35">
      <c r="A16" s="15" t="s">
        <v>1023</v>
      </c>
      <c r="C16" s="38">
        <f>SUM(C13:C15)</f>
        <v>163181</v>
      </c>
      <c r="D16" s="38">
        <f>SUM(D13:D15)</f>
        <v>272528</v>
      </c>
    </row>
    <row r="17" spans="1:6" x14ac:dyDescent="0.35">
      <c r="A17" s="15" t="s">
        <v>1037</v>
      </c>
      <c r="C17" s="38">
        <v>-105074</v>
      </c>
      <c r="D17" s="38">
        <v>-95147</v>
      </c>
    </row>
    <row r="18" spans="1:6" x14ac:dyDescent="0.35">
      <c r="A18" s="15" t="s">
        <v>1038</v>
      </c>
      <c r="C18" s="38">
        <v>-134261</v>
      </c>
      <c r="D18" s="38">
        <v>-119446</v>
      </c>
    </row>
    <row r="19" spans="1:6" x14ac:dyDescent="0.35">
      <c r="A19" s="15" t="s">
        <v>1024</v>
      </c>
      <c r="C19" s="38">
        <f>SUM(C17:C18)-1</f>
        <v>-239336</v>
      </c>
      <c r="D19" s="38">
        <f>SUM(D17:D18)</f>
        <v>-214593</v>
      </c>
    </row>
    <row r="20" spans="1:6" x14ac:dyDescent="0.35">
      <c r="A20" s="15" t="s">
        <v>1025</v>
      </c>
      <c r="C20" s="38">
        <f>SUM(C16,C19)</f>
        <v>-76155</v>
      </c>
      <c r="D20" s="38">
        <f>SUM(D16,D19)</f>
        <v>57935</v>
      </c>
    </row>
    <row r="21" spans="1:6" x14ac:dyDescent="0.35">
      <c r="A21" s="15" t="s">
        <v>1026</v>
      </c>
      <c r="C21" s="38">
        <v>2568</v>
      </c>
      <c r="D21" s="38">
        <v>-12162</v>
      </c>
    </row>
    <row r="22" spans="1:6" x14ac:dyDescent="0.35">
      <c r="A22" s="15" t="s">
        <v>1027</v>
      </c>
      <c r="C22" s="38">
        <f>SUM(C20:C21)</f>
        <v>-73587</v>
      </c>
      <c r="D22" s="38">
        <f>SUM(D20:D21)</f>
        <v>45773</v>
      </c>
    </row>
    <row r="23" spans="1:6" x14ac:dyDescent="0.35">
      <c r="A23" s="15" t="s">
        <v>1028</v>
      </c>
      <c r="C23" s="38">
        <v>-6700</v>
      </c>
      <c r="D23" s="38">
        <v>-754</v>
      </c>
      <c r="F23" s="15" t="s">
        <v>1380</v>
      </c>
    </row>
    <row r="24" spans="1:6" x14ac:dyDescent="0.35">
      <c r="A24" s="15" t="s">
        <v>1148</v>
      </c>
      <c r="C24" s="38">
        <f>SUM(C22:C23)</f>
        <v>-80287</v>
      </c>
      <c r="D24" s="38">
        <f>SUM(D22:D23)</f>
        <v>45019</v>
      </c>
    </row>
    <row r="25" spans="1:6" x14ac:dyDescent="0.35">
      <c r="A25" s="15" t="s">
        <v>1146</v>
      </c>
      <c r="C25" s="38">
        <v>-12805</v>
      </c>
      <c r="D25" s="38">
        <v>-13681</v>
      </c>
    </row>
    <row r="26" spans="1:6" x14ac:dyDescent="0.35">
      <c r="A26" s="15" t="s">
        <v>1029</v>
      </c>
      <c r="C26" s="38">
        <f>SUM(C24:C25)</f>
        <v>-93092</v>
      </c>
      <c r="D26" s="38">
        <f>SUM(D24:D25)</f>
        <v>31338</v>
      </c>
    </row>
    <row r="27" spans="1:6" x14ac:dyDescent="0.35">
      <c r="A27" s="15" t="s">
        <v>1030</v>
      </c>
      <c r="C27" s="38">
        <v>-12153</v>
      </c>
      <c r="D27" s="38">
        <v>-9278</v>
      </c>
      <c r="F27" s="59"/>
    </row>
    <row r="28" spans="1:6" x14ac:dyDescent="0.35">
      <c r="A28" s="15" t="s">
        <v>1031</v>
      </c>
      <c r="C28" s="38">
        <v>-105245</v>
      </c>
      <c r="D28" s="38">
        <v>22060</v>
      </c>
      <c r="F28" s="15" t="s">
        <v>1132</v>
      </c>
    </row>
    <row r="29" spans="1:6" x14ac:dyDescent="0.35">
      <c r="A29" s="15" t="s">
        <v>1032</v>
      </c>
      <c r="C29" s="41">
        <v>-0.99</v>
      </c>
      <c r="D29" s="41">
        <v>0.21</v>
      </c>
      <c r="E29" s="41"/>
    </row>
    <row r="30" spans="1:6" x14ac:dyDescent="0.35">
      <c r="A30" s="15" t="s">
        <v>1033</v>
      </c>
      <c r="C30" s="41">
        <v>-0.89</v>
      </c>
      <c r="D30" s="41">
        <v>0.13</v>
      </c>
      <c r="E30" s="41"/>
    </row>
    <row r="31" spans="1:6" x14ac:dyDescent="0.35">
      <c r="A31" s="15" t="s">
        <v>1151</v>
      </c>
      <c r="C31" s="41">
        <v>-0.87</v>
      </c>
      <c r="D31" s="41">
        <v>0.34</v>
      </c>
      <c r="E31" s="41"/>
    </row>
    <row r="32" spans="1:6" x14ac:dyDescent="0.35">
      <c r="A32" s="15" t="s">
        <v>1152</v>
      </c>
      <c r="C32" s="41">
        <v>-0.79</v>
      </c>
      <c r="D32" s="41">
        <v>0.25</v>
      </c>
      <c r="E32" s="41"/>
    </row>
    <row r="34" spans="1:6" x14ac:dyDescent="0.35">
      <c r="F34" s="17" t="str">
        <f ca="1">"/Comprehensive income net of tax(headers="&amp;CELL("address",$B$1)&amp;":"&amp;CELL("address",$E$3)&amp;",labels="&amp;SUBSTITUTE(CELL("address",A34)&amp;":"&amp;CELL("address",A43),"$","")&amp;")"</f>
        <v>/Comprehensive income net of tax(headers=$B$1:$E$3,labels=A34:A43)</v>
      </c>
    </row>
    <row r="35" spans="1:6" x14ac:dyDescent="0.35">
      <c r="A35" s="15" t="s">
        <v>1131</v>
      </c>
      <c r="C35" s="38">
        <v>-105245</v>
      </c>
      <c r="D35" s="38">
        <v>22060</v>
      </c>
    </row>
    <row r="36" spans="1:6" x14ac:dyDescent="0.35">
      <c r="A36" s="15" t="s">
        <v>1039</v>
      </c>
      <c r="C36" s="38">
        <v>-37296</v>
      </c>
      <c r="D36" s="38">
        <v>124374</v>
      </c>
    </row>
    <row r="37" spans="1:6" x14ac:dyDescent="0.35">
      <c r="A37" s="15" t="s">
        <v>1040</v>
      </c>
      <c r="C37" s="38">
        <v>10214</v>
      </c>
      <c r="D37" s="38">
        <v>7373</v>
      </c>
    </row>
    <row r="38" spans="1:6" x14ac:dyDescent="0.35">
      <c r="A38" s="15" t="s">
        <v>1041</v>
      </c>
      <c r="C38" s="38">
        <f>SUM(C36:C37)</f>
        <v>-27082</v>
      </c>
      <c r="D38" s="38">
        <f>SUM(D36:D37)</f>
        <v>131747</v>
      </c>
    </row>
    <row r="39" spans="1:6" x14ac:dyDescent="0.35">
      <c r="A39" s="15" t="s">
        <v>1157</v>
      </c>
      <c r="C39" s="38">
        <v>-1425</v>
      </c>
      <c r="D39" s="43" t="s">
        <v>1379</v>
      </c>
      <c r="E39" s="43"/>
    </row>
    <row r="40" spans="1:6" x14ac:dyDescent="0.35">
      <c r="A40" s="15" t="s">
        <v>1042</v>
      </c>
      <c r="C40" s="38">
        <f>SUM(C35,C38)</f>
        <v>-132327</v>
      </c>
      <c r="D40" s="38">
        <f>SUM(D35,D38)</f>
        <v>153807</v>
      </c>
    </row>
    <row r="41" spans="1:6" x14ac:dyDescent="0.35">
      <c r="A41" s="15" t="s">
        <v>1043</v>
      </c>
      <c r="C41" s="38">
        <v>10729</v>
      </c>
      <c r="D41" s="38">
        <v>12398</v>
      </c>
    </row>
    <row r="42" spans="1:6" x14ac:dyDescent="0.35">
      <c r="A42" s="15" t="s">
        <v>1385</v>
      </c>
      <c r="C42" s="38">
        <f>SUM(C40:C41)</f>
        <v>-121598</v>
      </c>
      <c r="D42" s="38">
        <f>SUM(D40:D41)</f>
        <v>166205</v>
      </c>
    </row>
    <row r="43" spans="1:6" x14ac:dyDescent="0.35">
      <c r="F43" s="17"/>
    </row>
    <row r="50" spans="6:6" x14ac:dyDescent="0.35">
      <c r="F50" s="72"/>
    </row>
  </sheetData>
  <phoneticPr fontId="17" type="noConversion"/>
  <conditionalFormatting sqref="C1:E1048576">
    <cfRule type="expression" dxfId="18" priority="1">
      <formula>AND(ISTEXT(_xlfn.FORMULATEXT(C1)),OR(ISNUMBER(SEARCH("+",_xlfn.FORMULATEXT(C1))),ISNUMBER(SEARCH("-",_xlfn.FORMULATEXT(C1)))),ISERROR(SEARCH("""",_xlfn.FORMULATEXT(C1))))</formula>
    </cfRule>
    <cfRule type="expression" dxfId="17" priority="2">
      <formula>AND(ISTEXT(_xlfn.FORMULATEXT(C1)),ISERROR(SEARCH("""",_xlfn.FORMULATEXT(C1))))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39ED4-BB69-4339-8454-7B52C931B5BF}">
  <sheetPr codeName="Balance_Sheet">
    <outlinePr summaryBelow="0" summaryRight="0"/>
    <pageSetUpPr fitToPage="1"/>
  </sheetPr>
  <dimension ref="A1:G65"/>
  <sheetViews>
    <sheetView zoomScale="90" zoomScaleNormal="90" workbookViewId="0">
      <pane xSplit="1" ySplit="3" topLeftCell="B16" activePane="bottomRight" state="frozen"/>
      <selection activeCell="A5" sqref="A5"/>
      <selection pane="topRight" activeCell="A5" sqref="A5"/>
      <selection pane="bottomLeft" activeCell="A5" sqref="A5"/>
      <selection pane="bottomRight" activeCell="C59" sqref="C59"/>
    </sheetView>
  </sheetViews>
  <sheetFormatPr defaultColWidth="9.1796875" defaultRowHeight="14.5" x14ac:dyDescent="0.35"/>
  <cols>
    <col min="1" max="1" width="40.36328125" style="15" customWidth="1"/>
    <col min="2" max="2" width="3.1796875" style="15" customWidth="1"/>
    <col min="3" max="4" width="12.81640625" style="38" customWidth="1"/>
    <col min="5" max="5" width="5.36328125" style="38" customWidth="1"/>
    <col min="6" max="6" width="9.1796875" style="15" customWidth="1"/>
    <col min="7" max="16384" width="9.1796875" style="15"/>
  </cols>
  <sheetData>
    <row r="1" spans="1:6" x14ac:dyDescent="0.35">
      <c r="C1" s="37"/>
      <c r="D1" s="37"/>
      <c r="E1" s="45"/>
    </row>
    <row r="2" spans="1:6" x14ac:dyDescent="0.35">
      <c r="C2" s="37" t="s">
        <v>1133</v>
      </c>
      <c r="D2" s="37" t="s">
        <v>1134</v>
      </c>
      <c r="E2" s="45"/>
    </row>
    <row r="3" spans="1:6" x14ac:dyDescent="0.35">
      <c r="C3" s="37"/>
      <c r="D3" s="37"/>
      <c r="E3" s="45"/>
    </row>
    <row r="4" spans="1:6" x14ac:dyDescent="0.35">
      <c r="F4" s="17" t="str">
        <f ca="1">"/Non-current assets(headers="&amp;CELL("address",$B$1)&amp;":"&amp;CELL("address",$E$3)&amp;",labels="&amp;SUBSTITUTE(CELL("address",A4)&amp;":"&amp;CELL("address",A13),"$","")&amp;")"</f>
        <v>/Non-current assets(headers=$B$1:$E$3,labels=A4:A13)</v>
      </c>
    </row>
    <row r="5" spans="1:6" x14ac:dyDescent="0.35">
      <c r="A5" s="15" t="s">
        <v>1147</v>
      </c>
      <c r="C5" s="38">
        <v>3287524</v>
      </c>
      <c r="D5" s="38">
        <v>3237256</v>
      </c>
    </row>
    <row r="6" spans="1:6" x14ac:dyDescent="0.35">
      <c r="A6" s="15" t="s">
        <v>1044</v>
      </c>
      <c r="C6" s="38">
        <v>2342997</v>
      </c>
      <c r="D6" s="38">
        <v>2256714</v>
      </c>
    </row>
    <row r="7" spans="1:6" x14ac:dyDescent="0.35">
      <c r="A7" s="15" t="s">
        <v>1045</v>
      </c>
      <c r="C7" s="38">
        <v>3144386</v>
      </c>
      <c r="D7" s="38">
        <v>3552538</v>
      </c>
      <c r="F7" s="17"/>
    </row>
    <row r="8" spans="1:6" x14ac:dyDescent="0.35">
      <c r="A8" s="15" t="s">
        <v>1046</v>
      </c>
      <c r="C8" s="38">
        <v>3652322</v>
      </c>
      <c r="D8" s="38">
        <v>3451897</v>
      </c>
    </row>
    <row r="9" spans="1:6" x14ac:dyDescent="0.35">
      <c r="A9" s="15" t="s">
        <v>1047</v>
      </c>
      <c r="C9" s="38">
        <v>108941</v>
      </c>
      <c r="D9" s="38">
        <v>50973</v>
      </c>
    </row>
    <row r="10" spans="1:6" x14ac:dyDescent="0.35">
      <c r="A10" s="15" t="s">
        <v>1048</v>
      </c>
      <c r="C10" s="38">
        <v>58831</v>
      </c>
      <c r="D10" s="38">
        <v>19501</v>
      </c>
      <c r="F10" s="17"/>
    </row>
    <row r="11" spans="1:6" x14ac:dyDescent="0.35">
      <c r="A11" s="15" t="s">
        <v>1049</v>
      </c>
      <c r="C11" s="38">
        <v>87412</v>
      </c>
      <c r="D11" s="38">
        <v>86934</v>
      </c>
    </row>
    <row r="12" spans="1:6" x14ac:dyDescent="0.35">
      <c r="A12" s="15" t="s">
        <v>1050</v>
      </c>
      <c r="C12" s="38">
        <f>SUM(C5:C11)</f>
        <v>12682413</v>
      </c>
      <c r="D12" s="38">
        <f>SUM(D5:D11)</f>
        <v>12655813</v>
      </c>
    </row>
    <row r="13" spans="1:6" x14ac:dyDescent="0.35">
      <c r="F13" s="17"/>
    </row>
    <row r="14" spans="1:6" x14ac:dyDescent="0.35">
      <c r="F14" s="17" t="str">
        <f ca="1">"/Current assets(headers="&amp;CELL("address",$B$1)&amp;":"&amp;CELL("address",$E$3)&amp;",labels="&amp;SUBSTITUTE(CELL("address",A14)&amp;":"&amp;CELL("address",A22),"$","")&amp;")"</f>
        <v>/Current assets(headers=$B$1:$E$3,labels=A14:A22)</v>
      </c>
    </row>
    <row r="15" spans="1:6" x14ac:dyDescent="0.35">
      <c r="A15" s="15" t="s">
        <v>1051</v>
      </c>
      <c r="C15" s="38">
        <v>28297</v>
      </c>
      <c r="D15" s="38">
        <v>28623</v>
      </c>
    </row>
    <row r="16" spans="1:6" x14ac:dyDescent="0.35">
      <c r="A16" s="15" t="s">
        <v>1052</v>
      </c>
      <c r="C16" s="38">
        <v>565166</v>
      </c>
      <c r="D16" s="38">
        <v>440368</v>
      </c>
      <c r="F16" s="17"/>
    </row>
    <row r="17" spans="1:6" x14ac:dyDescent="0.35">
      <c r="A17" s="15" t="s">
        <v>1135</v>
      </c>
      <c r="C17" s="38">
        <v>669054</v>
      </c>
      <c r="D17" s="38">
        <v>422888</v>
      </c>
    </row>
    <row r="18" spans="1:6" x14ac:dyDescent="0.35">
      <c r="A18" s="15" t="s">
        <v>1136</v>
      </c>
      <c r="C18" s="38">
        <v>26631</v>
      </c>
      <c r="D18" s="38">
        <v>27777</v>
      </c>
    </row>
    <row r="19" spans="1:6" x14ac:dyDescent="0.35">
      <c r="A19" s="15" t="s">
        <v>1053</v>
      </c>
      <c r="C19" s="38">
        <v>10008</v>
      </c>
      <c r="D19" s="38">
        <v>134717</v>
      </c>
      <c r="F19" s="17"/>
    </row>
    <row r="20" spans="1:6" x14ac:dyDescent="0.35">
      <c r="A20" s="15" t="s">
        <v>1054</v>
      </c>
      <c r="C20" s="38">
        <v>677879</v>
      </c>
      <c r="D20" s="38">
        <v>733710</v>
      </c>
    </row>
    <row r="21" spans="1:6" x14ac:dyDescent="0.35">
      <c r="A21" s="15" t="s">
        <v>1055</v>
      </c>
      <c r="C21" s="38">
        <f>SUM(C15:C20)</f>
        <v>1977035</v>
      </c>
      <c r="D21" s="38">
        <f>SUM(D15:D20)</f>
        <v>1788083</v>
      </c>
    </row>
    <row r="22" spans="1:6" x14ac:dyDescent="0.35">
      <c r="F22" s="17"/>
    </row>
    <row r="23" spans="1:6" x14ac:dyDescent="0.35">
      <c r="F23" s="17" t="str">
        <f ca="1">"/Assets(headers="&amp;CELL("address",$B$1)&amp;":"&amp;CELL("address",$E$3)&amp;",labels="&amp;SUBSTITUTE(CELL("address",A23)&amp;":"&amp;CELL("address",A26),"$","")&amp;")"</f>
        <v>/Assets(headers=$B$1:$E$3,labels=A23:A26)</v>
      </c>
    </row>
    <row r="24" spans="1:6" x14ac:dyDescent="0.35">
      <c r="A24" s="15" t="s">
        <v>1056</v>
      </c>
      <c r="C24" s="38">
        <v>521463</v>
      </c>
      <c r="D24" s="38">
        <v>129666</v>
      </c>
    </row>
    <row r="25" spans="1:6" x14ac:dyDescent="0.35">
      <c r="A25" s="15" t="s">
        <v>1057</v>
      </c>
      <c r="C25" s="38">
        <f>SUM(C12,C21,C24)</f>
        <v>15180911</v>
      </c>
      <c r="D25" s="38">
        <f>SUM(D12,D21,D24)</f>
        <v>14573562</v>
      </c>
      <c r="F25" s="17"/>
    </row>
    <row r="27" spans="1:6" x14ac:dyDescent="0.35">
      <c r="F27" s="17" t="str">
        <f ca="1">"/Equity(headers="&amp;CELL("address",$B$1)&amp;":"&amp;CELL("address",$E$3)&amp;",labels="&amp;SUBSTITUTE(CELL("address",A27)&amp;":"&amp;CELL("address",A34),"$","")&amp;")"</f>
        <v>/Equity(headers=$B$1:$E$3,labels=A27:A34)</v>
      </c>
    </row>
    <row r="28" spans="1:6" x14ac:dyDescent="0.35">
      <c r="A28" s="15" t="s">
        <v>1058</v>
      </c>
      <c r="C28" s="38">
        <v>534143</v>
      </c>
      <c r="D28" s="38">
        <v>532526</v>
      </c>
      <c r="F28" s="17"/>
    </row>
    <row r="29" spans="1:6" x14ac:dyDescent="0.35">
      <c r="A29" s="15" t="s">
        <v>1059</v>
      </c>
      <c r="C29" s="38">
        <v>1206250</v>
      </c>
      <c r="D29" s="38">
        <v>1205655</v>
      </c>
    </row>
    <row r="30" spans="1:6" x14ac:dyDescent="0.35">
      <c r="A30" s="15" t="s">
        <v>1060</v>
      </c>
      <c r="C30" s="38">
        <v>1843361</v>
      </c>
      <c r="D30" s="38">
        <v>1801041</v>
      </c>
    </row>
    <row r="31" spans="1:6" x14ac:dyDescent="0.35">
      <c r="A31" s="15" t="s">
        <v>1061</v>
      </c>
      <c r="C31" s="38">
        <f>SUM(C28:C30)</f>
        <v>3583754</v>
      </c>
      <c r="D31" s="38">
        <f>SUM(D28:D30)</f>
        <v>3539222</v>
      </c>
    </row>
    <row r="32" spans="1:6" x14ac:dyDescent="0.35">
      <c r="A32" s="15" t="s">
        <v>1062</v>
      </c>
      <c r="C32" s="38">
        <v>353716</v>
      </c>
      <c r="D32" s="38">
        <v>328655</v>
      </c>
    </row>
    <row r="33" spans="1:6" x14ac:dyDescent="0.35">
      <c r="A33" s="15" t="s">
        <v>1063</v>
      </c>
      <c r="C33" s="38">
        <f>SUM(C31:C32)</f>
        <v>3937470</v>
      </c>
      <c r="D33" s="38">
        <f>SUM(D31:D32)</f>
        <v>3867877</v>
      </c>
    </row>
    <row r="35" spans="1:6" x14ac:dyDescent="0.35">
      <c r="F35" s="17" t="str">
        <f ca="1">"/Non-current liabilities(headers="&amp;CELL("address",$B$1)&amp;":"&amp;CELL("address",$E$3)&amp;",labels="&amp;SUBSTITUTE(CELL("address",A35)&amp;":"&amp;CELL("address",A43),"$","")&amp;")"</f>
        <v>/Non-current liabilities(headers=$B$1:$E$3,labels=A35:A43)</v>
      </c>
    </row>
    <row r="36" spans="1:6" x14ac:dyDescent="0.35">
      <c r="A36" s="15" t="s">
        <v>1064</v>
      </c>
      <c r="C36" s="38">
        <v>78130</v>
      </c>
      <c r="D36" s="38">
        <v>87620</v>
      </c>
    </row>
    <row r="37" spans="1:6" x14ac:dyDescent="0.35">
      <c r="A37" s="15" t="s">
        <v>1065</v>
      </c>
      <c r="C37" s="38">
        <v>546932</v>
      </c>
      <c r="D37" s="38">
        <v>603680</v>
      </c>
    </row>
    <row r="38" spans="1:6" x14ac:dyDescent="0.35">
      <c r="A38" s="15" t="s">
        <v>1066</v>
      </c>
      <c r="C38" s="38">
        <v>50718</v>
      </c>
      <c r="D38" s="38">
        <v>46528</v>
      </c>
    </row>
    <row r="39" spans="1:6" x14ac:dyDescent="0.35">
      <c r="A39" s="15" t="s">
        <v>1067</v>
      </c>
      <c r="C39" s="38">
        <v>3494575</v>
      </c>
      <c r="D39" s="38">
        <v>3560264</v>
      </c>
    </row>
    <row r="40" spans="1:6" x14ac:dyDescent="0.35">
      <c r="A40" s="15" t="s">
        <v>1068</v>
      </c>
      <c r="C40" s="38">
        <v>3610000</v>
      </c>
      <c r="D40" s="38">
        <v>3371411</v>
      </c>
    </row>
    <row r="41" spans="1:6" x14ac:dyDescent="0.35">
      <c r="A41" s="15" t="s">
        <v>1069</v>
      </c>
      <c r="C41" s="38">
        <v>77236</v>
      </c>
      <c r="D41" s="38">
        <v>73941</v>
      </c>
    </row>
    <row r="42" spans="1:6" x14ac:dyDescent="0.35">
      <c r="A42" s="15" t="s">
        <v>1070</v>
      </c>
      <c r="C42" s="38">
        <f>SUM(C36:C41)</f>
        <v>7857591</v>
      </c>
      <c r="D42" s="38">
        <f>SUM(D36:D41)</f>
        <v>7743444</v>
      </c>
    </row>
    <row r="44" spans="1:6" x14ac:dyDescent="0.35">
      <c r="F44" s="17" t="str">
        <f ca="1">"/Current liabilities(headers="&amp;CELL("address",$B$1)&amp;":"&amp;CELL("address",$E$3)&amp;",labels="&amp;SUBSTITUTE(CELL("address",A44)&amp;":"&amp;CELL("address",A53),"$","")&amp;")"</f>
        <v>/Current liabilities(headers=$B$1:$E$3,labels=A44:A53)</v>
      </c>
    </row>
    <row r="45" spans="1:6" x14ac:dyDescent="0.35">
      <c r="A45" s="15" t="s">
        <v>1071</v>
      </c>
      <c r="C45" s="38">
        <v>74067</v>
      </c>
      <c r="D45" s="38">
        <v>15786</v>
      </c>
    </row>
    <row r="46" spans="1:6" x14ac:dyDescent="0.35">
      <c r="A46" s="15" t="s">
        <v>1072</v>
      </c>
      <c r="C46" s="38">
        <v>649190</v>
      </c>
      <c r="D46" s="38">
        <v>570717</v>
      </c>
    </row>
    <row r="47" spans="1:6" x14ac:dyDescent="0.35">
      <c r="A47" s="15" t="s">
        <v>1137</v>
      </c>
      <c r="C47" s="38">
        <v>921356</v>
      </c>
      <c r="D47" s="38">
        <v>865883</v>
      </c>
    </row>
    <row r="48" spans="1:6" x14ac:dyDescent="0.35">
      <c r="A48" s="15" t="s">
        <v>1138</v>
      </c>
      <c r="C48" s="38">
        <v>23020</v>
      </c>
      <c r="D48" s="38">
        <v>31540</v>
      </c>
    </row>
    <row r="49" spans="1:6" x14ac:dyDescent="0.35">
      <c r="A49" s="15" t="s">
        <v>1073</v>
      </c>
      <c r="C49" s="38">
        <v>1037472</v>
      </c>
      <c r="D49" s="38">
        <v>948077</v>
      </c>
    </row>
    <row r="50" spans="1:6" x14ac:dyDescent="0.35">
      <c r="A50" s="15" t="s">
        <v>1074</v>
      </c>
      <c r="C50" s="38">
        <v>412885</v>
      </c>
      <c r="D50" s="38">
        <v>390793</v>
      </c>
    </row>
    <row r="51" spans="1:6" x14ac:dyDescent="0.35">
      <c r="A51" s="15" t="s">
        <v>1075</v>
      </c>
      <c r="C51" s="38">
        <v>740</v>
      </c>
      <c r="D51" s="38">
        <v>86</v>
      </c>
    </row>
    <row r="52" spans="1:6" x14ac:dyDescent="0.35">
      <c r="A52" s="15" t="s">
        <v>1076</v>
      </c>
      <c r="C52" s="38">
        <f>SUM(C45:C51)</f>
        <v>3118730</v>
      </c>
      <c r="D52" s="38">
        <f>SUM(D45:D51)</f>
        <v>2822882</v>
      </c>
    </row>
    <row r="54" spans="1:6" x14ac:dyDescent="0.35">
      <c r="F54" s="17" t="str">
        <f ca="1">"/Liabilities(headers="&amp;CELL("address",$B$1)&amp;":"&amp;CELL("address",$E$3)&amp;",labels="&amp;SUBSTITUTE(CELL("address",A54)&amp;":"&amp;CELL("address",A56),"$","")&amp;")"</f>
        <v>/Liabilities(headers=$B$1:$E$3,labels=A54:A56)</v>
      </c>
    </row>
    <row r="55" spans="1:6" x14ac:dyDescent="0.35">
      <c r="A55" s="15" t="s">
        <v>1077</v>
      </c>
      <c r="C55" s="15">
        <v>267120</v>
      </c>
      <c r="D55" s="38">
        <v>139359</v>
      </c>
    </row>
    <row r="57" spans="1:6" x14ac:dyDescent="0.35">
      <c r="F57" s="17" t="str">
        <f ca="1">"/Equity and liabilities(headers="&amp;CELL("address",$B$1)&amp;":"&amp;CELL("address",$E$3)&amp;",labels="&amp;SUBSTITUTE(CELL("address",A57)&amp;":"&amp;CELL("address",A59),"$","")&amp;")"</f>
        <v>/Equity and liabilities(headers=$B$1:$E$3,labels=A57:A59)</v>
      </c>
    </row>
    <row r="58" spans="1:6" x14ac:dyDescent="0.35">
      <c r="A58" s="15" t="s">
        <v>1078</v>
      </c>
      <c r="C58" s="38">
        <f>SUM(C33,C42,C52,C55)</f>
        <v>15180911</v>
      </c>
      <c r="D58" s="38">
        <f>SUM(D33,D42,D52,D55)</f>
        <v>14573562</v>
      </c>
    </row>
    <row r="60" spans="1:6" x14ac:dyDescent="0.35">
      <c r="F60" s="17"/>
    </row>
    <row r="65" spans="7:7" x14ac:dyDescent="0.35">
      <c r="G65" s="15">
        <v>243308</v>
      </c>
    </row>
  </sheetData>
  <phoneticPr fontId="17" type="noConversion"/>
  <conditionalFormatting sqref="C1:E54 C56:E1048576 D55:E55">
    <cfRule type="expression" dxfId="16" priority="1">
      <formula>AND(ISTEXT(_xlfn.FORMULATEXT(C1)),OR(ISNUMBER(SEARCH("+",_xlfn.FORMULATEXT(C1))),ISNUMBER(SEARCH("-",_xlfn.FORMULATEXT(C1)))),ISERROR(SEARCH("""",_xlfn.FORMULATEXT(C1))))</formula>
    </cfRule>
    <cfRule type="expression" dxfId="15" priority="2">
      <formula>AND(ISTEXT(_xlfn.FORMULATEXT(C1)),ISERROR(SEARCH("""",_xlfn.FORMULATEXT(C1))))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6483D-8296-4A0E-ABAA-7B87E5BABCFD}">
  <sheetPr codeName="Cash_Flow">
    <outlinePr summaryBelow="0" summaryRight="0"/>
    <pageSetUpPr fitToPage="1"/>
  </sheetPr>
  <dimension ref="A1:L57"/>
  <sheetViews>
    <sheetView zoomScale="80" zoomScaleNormal="80" workbookViewId="0">
      <pane xSplit="1" ySplit="3" topLeftCell="B16" activePane="bottomRight" state="frozen"/>
      <selection activeCell="A5" sqref="A5"/>
      <selection pane="topRight" activeCell="A5" sqref="A5"/>
      <selection pane="bottomLeft" activeCell="A5" sqref="A5"/>
      <selection pane="bottomRight" activeCell="O53" sqref="O53"/>
    </sheetView>
  </sheetViews>
  <sheetFormatPr defaultColWidth="9.1796875" defaultRowHeight="14.5" x14ac:dyDescent="0.35"/>
  <cols>
    <col min="1" max="1" width="59.90625" style="15" customWidth="1"/>
    <col min="2" max="2" width="4.36328125" style="15" customWidth="1"/>
    <col min="3" max="4" width="12.81640625" style="38" customWidth="1"/>
    <col min="5" max="5" width="5.54296875" style="38" customWidth="1"/>
    <col min="6" max="6" width="9.1796875" style="15" customWidth="1"/>
    <col min="7" max="7" width="11.1796875" style="15" bestFit="1" customWidth="1"/>
    <col min="8" max="16384" width="9.1796875" style="15"/>
  </cols>
  <sheetData>
    <row r="1" spans="1:6" x14ac:dyDescent="0.35">
      <c r="C1" s="37"/>
      <c r="D1" s="37"/>
      <c r="E1" s="45"/>
    </row>
    <row r="2" spans="1:6" x14ac:dyDescent="0.35">
      <c r="C2" s="37" t="s">
        <v>1133</v>
      </c>
      <c r="D2" s="37" t="s">
        <v>1134</v>
      </c>
      <c r="E2" s="45"/>
    </row>
    <row r="3" spans="1:6" x14ac:dyDescent="0.35">
      <c r="C3" s="37"/>
      <c r="D3" s="37"/>
      <c r="E3" s="45"/>
    </row>
    <row r="4" spans="1:6" x14ac:dyDescent="0.35">
      <c r="F4" s="17" t="str">
        <f ca="1">"/Operating activities(headers="&amp;CELL("address",$B$1)&amp;":"&amp;CELL("address",$E$3)&amp;",labels="&amp;SUBSTITUTE(CELL("address",A4)&amp;":"&amp;CELL("address",A22),"$","")&amp;")"</f>
        <v>/Operating activities(headers=$B$1:$E$3,labels=A4:A22)</v>
      </c>
    </row>
    <row r="5" spans="1:6" x14ac:dyDescent="0.35">
      <c r="A5" s="15" t="s">
        <v>1148</v>
      </c>
      <c r="C5" s="38">
        <v>-80287</v>
      </c>
      <c r="D5" s="38">
        <v>45019</v>
      </c>
    </row>
    <row r="6" spans="1:6" x14ac:dyDescent="0.35">
      <c r="A6" s="15" t="s">
        <v>1091</v>
      </c>
      <c r="C6" s="38">
        <v>-2568</v>
      </c>
      <c r="D6" s="38">
        <v>12162</v>
      </c>
    </row>
    <row r="7" spans="1:6" x14ac:dyDescent="0.35">
      <c r="A7" s="15" t="s">
        <v>1092</v>
      </c>
      <c r="C7" s="38">
        <v>750308</v>
      </c>
      <c r="D7" s="38">
        <v>617158</v>
      </c>
      <c r="F7" s="17"/>
    </row>
    <row r="8" spans="1:6" x14ac:dyDescent="0.35">
      <c r="A8" s="15" t="s">
        <v>1028</v>
      </c>
      <c r="C8" s="38">
        <v>6700</v>
      </c>
      <c r="D8" s="38">
        <v>753</v>
      </c>
    </row>
    <row r="9" spans="1:6" x14ac:dyDescent="0.35">
      <c r="A9" s="15" t="s">
        <v>1093</v>
      </c>
      <c r="C9" s="38">
        <v>-3442</v>
      </c>
      <c r="D9" s="38">
        <v>-141</v>
      </c>
    </row>
    <row r="10" spans="1:6" x14ac:dyDescent="0.35">
      <c r="A10" s="42" t="s">
        <v>1139</v>
      </c>
      <c r="B10" s="42"/>
      <c r="C10" s="38">
        <v>289</v>
      </c>
      <c r="D10" s="38">
        <v>-183</v>
      </c>
      <c r="F10" s="17"/>
    </row>
    <row r="11" spans="1:6" x14ac:dyDescent="0.35">
      <c r="A11" s="15" t="s">
        <v>1094</v>
      </c>
      <c r="C11" s="38">
        <v>3102</v>
      </c>
      <c r="D11" s="38">
        <v>19346</v>
      </c>
    </row>
    <row r="12" spans="1:6" x14ac:dyDescent="0.35">
      <c r="A12" s="15" t="s">
        <v>1095</v>
      </c>
      <c r="C12" s="38">
        <v>3313</v>
      </c>
      <c r="D12" s="38">
        <v>5070</v>
      </c>
    </row>
    <row r="13" spans="1:6" x14ac:dyDescent="0.35">
      <c r="A13" s="15" t="s">
        <v>1096</v>
      </c>
      <c r="C13" s="38">
        <v>237895</v>
      </c>
      <c r="D13" s="38">
        <v>214364</v>
      </c>
      <c r="F13" s="17"/>
    </row>
    <row r="14" spans="1:6" x14ac:dyDescent="0.35">
      <c r="A14" s="15" t="s">
        <v>1097</v>
      </c>
      <c r="C14" s="38">
        <f>SUM(C5:C13)</f>
        <v>915310</v>
      </c>
      <c r="D14" s="38">
        <f>SUM(D5:D13)</f>
        <v>913548</v>
      </c>
    </row>
    <row r="15" spans="1:6" x14ac:dyDescent="0.35">
      <c r="A15" s="15" t="s">
        <v>1098</v>
      </c>
      <c r="C15" s="38">
        <v>-1440</v>
      </c>
      <c r="D15" s="38">
        <v>-828</v>
      </c>
    </row>
    <row r="16" spans="1:6" x14ac:dyDescent="0.35">
      <c r="A16" s="15" t="s">
        <v>1099</v>
      </c>
      <c r="C16" s="38">
        <v>3420</v>
      </c>
      <c r="D16" s="38">
        <v>-58207</v>
      </c>
    </row>
    <row r="17" spans="1:11" x14ac:dyDescent="0.35">
      <c r="A17" s="15" t="s">
        <v>1100</v>
      </c>
      <c r="C17" s="38">
        <v>73917</v>
      </c>
      <c r="D17" s="38">
        <v>4598</v>
      </c>
      <c r="K17" s="38"/>
    </row>
    <row r="18" spans="1:11" x14ac:dyDescent="0.35">
      <c r="A18" s="15" t="s">
        <v>1101</v>
      </c>
      <c r="C18" s="38">
        <v>-157489</v>
      </c>
      <c r="D18" s="38">
        <v>89958</v>
      </c>
    </row>
    <row r="19" spans="1:11" x14ac:dyDescent="0.35">
      <c r="A19" s="15" t="s">
        <v>1102</v>
      </c>
      <c r="C19" s="38">
        <f>SUM(C15:C18)</f>
        <v>-81592</v>
      </c>
      <c r="D19" s="38">
        <f>SUM(D15:D18)</f>
        <v>35521</v>
      </c>
    </row>
    <row r="20" spans="1:11" x14ac:dyDescent="0.35">
      <c r="A20" s="15" t="s">
        <v>1103</v>
      </c>
      <c r="C20" s="38">
        <v>-40552</v>
      </c>
      <c r="D20" s="38">
        <v>-87368</v>
      </c>
    </row>
    <row r="21" spans="1:11" x14ac:dyDescent="0.35">
      <c r="A21" s="15" t="s">
        <v>1104</v>
      </c>
      <c r="C21" s="38">
        <f>SUM(C14,C19,C20)-1</f>
        <v>793165</v>
      </c>
      <c r="D21" s="38">
        <f>SUM(D14,D19,D20)</f>
        <v>861701</v>
      </c>
    </row>
    <row r="23" spans="1:11" x14ac:dyDescent="0.35">
      <c r="F23" s="17" t="str">
        <f ca="1">"/Investing activities(headers="&amp;CELL("address",$B$1)&amp;":"&amp;CELL("address",$E$3)&amp;",labels="&amp;SUBSTITUTE(CELL("address",A23)&amp;":"&amp;CELL("address",A30),"$","")&amp;")"</f>
        <v>/Investing activities(headers=$B$1:$E$3,labels=A23:A30)</v>
      </c>
    </row>
    <row r="24" spans="1:11" x14ac:dyDescent="0.35">
      <c r="A24" s="15" t="s">
        <v>1105</v>
      </c>
      <c r="C24" s="38">
        <v>-211756</v>
      </c>
      <c r="D24" s="38">
        <v>-285945</v>
      </c>
    </row>
    <row r="25" spans="1:11" x14ac:dyDescent="0.35">
      <c r="A25" s="15" t="s">
        <v>1106</v>
      </c>
      <c r="C25" s="38">
        <v>-53625</v>
      </c>
      <c r="D25" s="38">
        <v>40282</v>
      </c>
    </row>
    <row r="26" spans="1:11" x14ac:dyDescent="0.35">
      <c r="A26" s="15" t="s">
        <v>1107</v>
      </c>
      <c r="C26" s="38">
        <v>-484114</v>
      </c>
      <c r="D26" s="38">
        <v>-622201</v>
      </c>
    </row>
    <row r="27" spans="1:11" x14ac:dyDescent="0.35">
      <c r="A27" s="15" t="s">
        <v>1108</v>
      </c>
      <c r="C27" s="38">
        <v>22668</v>
      </c>
      <c r="D27" s="38">
        <v>1695</v>
      </c>
    </row>
    <row r="28" spans="1:11" x14ac:dyDescent="0.35">
      <c r="A28" s="15" t="s">
        <v>1109</v>
      </c>
      <c r="C28" s="38">
        <v>57312</v>
      </c>
      <c r="D28" s="38">
        <v>95905</v>
      </c>
    </row>
    <row r="29" spans="1:11" x14ac:dyDescent="0.35">
      <c r="A29" s="15" t="s">
        <v>1110</v>
      </c>
      <c r="C29" s="38">
        <f>SUM(C24:C28)-1</f>
        <v>-669516</v>
      </c>
      <c r="D29" s="38">
        <f>SUM(D24:D28)</f>
        <v>-770264</v>
      </c>
      <c r="G29" s="38"/>
    </row>
    <row r="31" spans="1:11" x14ac:dyDescent="0.35">
      <c r="F31" s="17" t="str">
        <f ca="1">"/Cash flow statement(headers="&amp;CELL("address",$B$1)&amp;":"&amp;CELL("address",$E$3)&amp;",labels="&amp;SUBSTITUTE(CELL("address",A31)&amp;":"&amp;CELL("address",A33),"$","")&amp;")"</f>
        <v>/Cash flow statement(headers=$B$1:$E$3,labels=A31:A33)</v>
      </c>
    </row>
    <row r="32" spans="1:11" x14ac:dyDescent="0.35">
      <c r="A32" s="15" t="s">
        <v>1111</v>
      </c>
      <c r="C32" s="38">
        <f>SUM(C21,C29)+1</f>
        <v>123650</v>
      </c>
      <c r="D32" s="38">
        <f>SUM(D21,D29)</f>
        <v>91437</v>
      </c>
    </row>
    <row r="34" spans="1:7" x14ac:dyDescent="0.35">
      <c r="F34" s="17" t="str">
        <f ca="1">"/Financing activities(headers="&amp;CELL("address",$B$1)&amp;":"&amp;CELL("address",$E$3)&amp;",labels="&amp;SUBSTITUTE(CELL("address",A34)&amp;":"&amp;CELL("address",A44),"$","")&amp;")"</f>
        <v>/Financing activities(headers=$B$1:$E$3,labels=A34:A44)</v>
      </c>
    </row>
    <row r="35" spans="1:7" x14ac:dyDescent="0.35">
      <c r="A35" s="15" t="s">
        <v>1112</v>
      </c>
      <c r="C35" s="38">
        <v>334719</v>
      </c>
      <c r="D35" s="38">
        <v>36310</v>
      </c>
    </row>
    <row r="36" spans="1:7" x14ac:dyDescent="0.35">
      <c r="A36" s="15" t="s">
        <v>1113</v>
      </c>
      <c r="C36" s="38">
        <v>-493</v>
      </c>
      <c r="D36" s="38">
        <v>-6474</v>
      </c>
    </row>
    <row r="37" spans="1:7" x14ac:dyDescent="0.35">
      <c r="A37" s="15" t="s">
        <v>1114</v>
      </c>
      <c r="C37" s="38">
        <v>1148304</v>
      </c>
      <c r="D37" s="38">
        <v>811055</v>
      </c>
    </row>
    <row r="38" spans="1:7" x14ac:dyDescent="0.35">
      <c r="A38" s="15" t="s">
        <v>1115</v>
      </c>
      <c r="C38" s="38">
        <v>-1033204</v>
      </c>
      <c r="D38" s="38">
        <v>-725780</v>
      </c>
    </row>
    <row r="39" spans="1:7" x14ac:dyDescent="0.35">
      <c r="A39" s="15" t="s">
        <v>1116</v>
      </c>
      <c r="C39" s="38">
        <v>-403502</v>
      </c>
      <c r="D39" s="38">
        <v>-392791</v>
      </c>
    </row>
    <row r="40" spans="1:7" x14ac:dyDescent="0.35">
      <c r="A40" s="15" t="s">
        <v>1117</v>
      </c>
      <c r="C40" s="38">
        <v>-33176</v>
      </c>
      <c r="D40" s="38">
        <v>-34586</v>
      </c>
    </row>
    <row r="41" spans="1:7" x14ac:dyDescent="0.35">
      <c r="A41" s="15" t="s">
        <v>1118</v>
      </c>
      <c r="C41" s="38">
        <v>-140581</v>
      </c>
      <c r="D41" s="38">
        <v>-180039</v>
      </c>
    </row>
    <row r="42" spans="1:7" x14ac:dyDescent="0.35">
      <c r="A42" s="15" t="s">
        <v>1127</v>
      </c>
      <c r="C42" s="38">
        <v>-65678</v>
      </c>
      <c r="D42" s="38">
        <v>-57826</v>
      </c>
    </row>
    <row r="43" spans="1:7" x14ac:dyDescent="0.35">
      <c r="A43" s="15" t="s">
        <v>1119</v>
      </c>
      <c r="C43" s="38">
        <f>SUM(C35:C42)</f>
        <v>-193611</v>
      </c>
      <c r="D43" s="38">
        <f>SUM(D35:D42)</f>
        <v>-550131</v>
      </c>
    </row>
    <row r="45" spans="1:7" x14ac:dyDescent="0.35">
      <c r="F45" s="17" t="str">
        <f ca="1">"/Cash flow statement(headers="&amp;CELL("address",$B$1)&amp;":"&amp;CELL("address",$E$3)&amp;",labels="&amp;SUBSTITUTE(CELL("address",A45)&amp;":"&amp;CELL("address",A55),"$","")&amp;")"</f>
        <v>/Cash flow statement(headers=$B$1:$E$3,labels=A45:A55)</v>
      </c>
    </row>
    <row r="46" spans="1:7" x14ac:dyDescent="0.35">
      <c r="A46" s="15" t="s">
        <v>1149</v>
      </c>
      <c r="C46" s="38">
        <v>10987</v>
      </c>
      <c r="D46" s="38">
        <v>-125</v>
      </c>
      <c r="F46" s="15" t="s">
        <v>1154</v>
      </c>
      <c r="G46" s="15" t="s">
        <v>1155</v>
      </c>
    </row>
    <row r="47" spans="1:7" x14ac:dyDescent="0.35">
      <c r="A47" s="15" t="s">
        <v>1121</v>
      </c>
      <c r="C47" s="38">
        <v>1312</v>
      </c>
      <c r="D47" s="38">
        <v>-5906</v>
      </c>
      <c r="F47" s="15" t="s">
        <v>1153</v>
      </c>
      <c r="G47" s="15" t="s">
        <v>1156</v>
      </c>
    </row>
    <row r="48" spans="1:7" x14ac:dyDescent="0.35">
      <c r="A48" s="15" t="s">
        <v>1120</v>
      </c>
      <c r="C48" s="38">
        <f>SUM(C32,C43,C46:C47)</f>
        <v>-57662</v>
      </c>
      <c r="D48" s="38">
        <f>SUM(D32,D43,D46:D47)</f>
        <v>-464725</v>
      </c>
    </row>
    <row r="49" spans="1:12" x14ac:dyDescent="0.35">
      <c r="A49" s="15" t="s">
        <v>1122</v>
      </c>
      <c r="C49" s="38">
        <v>732841</v>
      </c>
      <c r="D49" s="38">
        <v>1197566</v>
      </c>
    </row>
    <row r="50" spans="1:12" x14ac:dyDescent="0.35">
      <c r="A50" s="15" t="s">
        <v>1123</v>
      </c>
      <c r="C50" s="38">
        <f>SUM(C48:C49)</f>
        <v>675179</v>
      </c>
      <c r="D50" s="38">
        <f>SUM(D48:D49)</f>
        <v>732841</v>
      </c>
      <c r="F50" s="59"/>
      <c r="G50" s="59"/>
    </row>
    <row r="51" spans="1:12" x14ac:dyDescent="0.35">
      <c r="A51" s="15" t="s">
        <v>1150</v>
      </c>
      <c r="C51" s="38">
        <v>-7863</v>
      </c>
      <c r="D51" s="38">
        <v>129</v>
      </c>
    </row>
    <row r="52" spans="1:12" x14ac:dyDescent="0.35">
      <c r="A52" s="15" t="s">
        <v>1124</v>
      </c>
      <c r="C52" s="38">
        <v>81985</v>
      </c>
      <c r="D52" s="38">
        <v>11918</v>
      </c>
    </row>
    <row r="53" spans="1:12" x14ac:dyDescent="0.35">
      <c r="A53" s="15" t="s">
        <v>1125</v>
      </c>
      <c r="C53" s="38">
        <v>595894</v>
      </c>
      <c r="D53" s="38">
        <v>721792</v>
      </c>
    </row>
    <row r="54" spans="1:12" x14ac:dyDescent="0.35">
      <c r="A54" s="15" t="s">
        <v>1126</v>
      </c>
      <c r="C54" s="38">
        <v>-10563</v>
      </c>
      <c r="D54" s="38">
        <v>-740</v>
      </c>
      <c r="L54" s="38"/>
    </row>
    <row r="55" spans="1:12" x14ac:dyDescent="0.35">
      <c r="G55" s="38"/>
      <c r="H55" s="38"/>
    </row>
    <row r="57" spans="1:12" x14ac:dyDescent="0.35">
      <c r="C57" s="38">
        <f>SUM(C51:C54)</f>
        <v>659453</v>
      </c>
    </row>
  </sheetData>
  <conditionalFormatting sqref="C52:E1048576 C1:E50 D51:E51">
    <cfRule type="expression" dxfId="14" priority="3">
      <formula>AND(ISTEXT(_xlfn.FORMULATEXT(C1)),OR(ISNUMBER(SEARCH("+",_xlfn.FORMULATEXT(C1))),ISNUMBER(SEARCH("-",_xlfn.FORMULATEXT(C1)))),ISERROR(SEARCH("""",_xlfn.FORMULATEXT(C1))))</formula>
    </cfRule>
    <cfRule type="expression" dxfId="13" priority="4">
      <formula>AND(ISTEXT(_xlfn.FORMULATEXT(C1)),ISERROR(SEARCH("""",_xlfn.FORMULATEXT(C1))))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28DE-886E-46C1-8212-E8711518F560}">
  <sheetPr codeName="Changes_In_Equity">
    <outlinePr summaryBelow="0" summaryRight="0"/>
    <pageSetUpPr fitToPage="1"/>
  </sheetPr>
  <dimension ref="A1:O58"/>
  <sheetViews>
    <sheetView topLeftCell="A3" zoomScale="71" zoomScaleNormal="71" workbookViewId="0">
      <pane xSplit="1" topLeftCell="D1" activePane="topRight" state="frozen"/>
      <selection activeCell="A5" sqref="A5"/>
      <selection pane="topRight" activeCell="L35" sqref="L35"/>
    </sheetView>
  </sheetViews>
  <sheetFormatPr defaultColWidth="9.1796875" defaultRowHeight="14.5" x14ac:dyDescent="0.35"/>
  <cols>
    <col min="1" max="1" width="58.6328125" style="15" customWidth="1"/>
    <col min="2" max="2" width="8.90625" style="15" customWidth="1"/>
    <col min="3" max="13" width="11.81640625" style="38" customWidth="1"/>
    <col min="14" max="14" width="90.81640625" style="15" customWidth="1"/>
    <col min="15" max="16384" width="9.1796875" style="15"/>
  </cols>
  <sheetData>
    <row r="1" spans="1:15" x14ac:dyDescent="0.35">
      <c r="C1" s="94"/>
      <c r="D1" s="94"/>
      <c r="E1" s="94"/>
      <c r="F1" s="94"/>
      <c r="G1" s="94"/>
      <c r="H1" s="94"/>
      <c r="I1" s="94"/>
      <c r="J1" s="94"/>
      <c r="K1" s="94"/>
      <c r="L1" s="94"/>
      <c r="M1" s="45"/>
    </row>
    <row r="2" spans="1:15" ht="15" customHeight="1" x14ac:dyDescent="0.35">
      <c r="C2" s="94" t="s">
        <v>1134</v>
      </c>
      <c r="D2" s="94"/>
      <c r="E2" s="94"/>
      <c r="F2" s="94"/>
      <c r="G2" s="94"/>
      <c r="H2" s="94"/>
      <c r="I2" s="94"/>
      <c r="J2" s="94"/>
      <c r="K2" s="94"/>
      <c r="L2" s="94"/>
      <c r="M2" s="45"/>
    </row>
    <row r="3" spans="1:15" s="39" customFormat="1" ht="87" x14ac:dyDescent="0.35">
      <c r="C3" s="37" t="s">
        <v>1058</v>
      </c>
      <c r="D3" s="37" t="s">
        <v>1059</v>
      </c>
      <c r="E3" s="37" t="s">
        <v>1086</v>
      </c>
      <c r="F3" s="37" t="s">
        <v>1087</v>
      </c>
      <c r="G3" s="37" t="s">
        <v>1088</v>
      </c>
      <c r="H3" s="37" t="s">
        <v>1089</v>
      </c>
      <c r="I3" s="37" t="s">
        <v>1060</v>
      </c>
      <c r="J3" s="37" t="s">
        <v>1090</v>
      </c>
      <c r="K3" s="37" t="s">
        <v>1062</v>
      </c>
      <c r="L3" s="37" t="s">
        <v>1063</v>
      </c>
      <c r="M3" s="45"/>
      <c r="O3" s="15"/>
    </row>
    <row r="4" spans="1:15" s="39" customFormat="1" x14ac:dyDescent="0.35"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7" t="str">
        <f ca="1">"/Statement of changes in equity(headers="&amp;CELL("address",$B$1)&amp;":"&amp;CELL("address",$M$3)&amp;",labels="&amp;SUBSTITUTE(CELL("address",A4)&amp;":"&amp;CELL("address",A17),"$","")&amp;")"</f>
        <v>/Statement of changes in equity(headers=$B$1:$M$3,labels=A4:A17)</v>
      </c>
    </row>
    <row r="5" spans="1:15" x14ac:dyDescent="0.35">
      <c r="A5" s="42" t="s">
        <v>1384</v>
      </c>
      <c r="B5" s="42"/>
      <c r="C5" s="38">
        <v>527968</v>
      </c>
      <c r="D5" s="38">
        <v>1196252</v>
      </c>
      <c r="E5" s="38">
        <v>-7848</v>
      </c>
      <c r="F5" s="38">
        <v>534075</v>
      </c>
      <c r="G5" s="38">
        <v>-9544</v>
      </c>
      <c r="H5" s="38">
        <v>-33198</v>
      </c>
      <c r="I5" s="38">
        <v>1285582</v>
      </c>
      <c r="J5" s="38">
        <f>SUM(C5:I5)</f>
        <v>3493287</v>
      </c>
      <c r="K5" s="38">
        <v>271130</v>
      </c>
      <c r="L5" s="38">
        <f>SUM(J5:K5)</f>
        <v>3764417</v>
      </c>
    </row>
    <row r="6" spans="1:15" x14ac:dyDescent="0.35">
      <c r="A6" s="15" t="s">
        <v>1079</v>
      </c>
      <c r="I6" s="38">
        <v>-36958</v>
      </c>
      <c r="J6" s="43">
        <f>SUM(C6:I6)</f>
        <v>-36958</v>
      </c>
      <c r="K6" s="38">
        <v>-15609</v>
      </c>
      <c r="L6" s="38">
        <f>SUM(J6:K6)</f>
        <v>-52567</v>
      </c>
    </row>
    <row r="7" spans="1:15" x14ac:dyDescent="0.35">
      <c r="A7" s="15" t="s">
        <v>1080</v>
      </c>
      <c r="C7" s="38">
        <v>4558</v>
      </c>
      <c r="D7" s="38">
        <v>9403</v>
      </c>
      <c r="I7" s="38">
        <v>-4895</v>
      </c>
      <c r="J7" s="38">
        <f>SUM(C7:I7)</f>
        <v>9066</v>
      </c>
      <c r="K7" s="38">
        <v>56556</v>
      </c>
      <c r="L7" s="38">
        <f t="shared" ref="L7:L14" si="0">SUM(J7:K7)</f>
        <v>65622</v>
      </c>
    </row>
    <row r="8" spans="1:15" x14ac:dyDescent="0.35">
      <c r="A8" s="15" t="s">
        <v>1081</v>
      </c>
      <c r="E8" s="38">
        <v>-10397</v>
      </c>
      <c r="J8" s="38">
        <f t="shared" ref="J8:J14" si="1">SUM(C8:I8)</f>
        <v>-10397</v>
      </c>
      <c r="L8" s="38">
        <f t="shared" si="0"/>
        <v>-10397</v>
      </c>
    </row>
    <row r="9" spans="1:15" x14ac:dyDescent="0.35">
      <c r="A9" s="15" t="s">
        <v>1082</v>
      </c>
      <c r="F9" s="38">
        <v>-532</v>
      </c>
      <c r="I9" s="38">
        <v>-30203</v>
      </c>
      <c r="J9" s="38">
        <f t="shared" si="1"/>
        <v>-30735</v>
      </c>
      <c r="L9" s="38">
        <f t="shared" si="0"/>
        <v>-30735</v>
      </c>
    </row>
    <row r="10" spans="1:15" x14ac:dyDescent="0.35">
      <c r="A10" s="15" t="s">
        <v>1083</v>
      </c>
      <c r="I10" s="38">
        <v>-38660</v>
      </c>
      <c r="J10" s="38">
        <f t="shared" si="1"/>
        <v>-38660</v>
      </c>
      <c r="K10" s="38">
        <v>4180</v>
      </c>
      <c r="L10" s="38">
        <f t="shared" ref="L10:L12" si="2">SUM(J10:K10)</f>
        <v>-34480</v>
      </c>
    </row>
    <row r="11" spans="1:15" x14ac:dyDescent="0.35">
      <c r="A11" s="15" t="s">
        <v>1381</v>
      </c>
      <c r="I11" s="38">
        <v>22060</v>
      </c>
      <c r="J11" s="38">
        <f t="shared" si="1"/>
        <v>22060</v>
      </c>
      <c r="K11" s="38">
        <v>9278</v>
      </c>
      <c r="L11" s="38">
        <f t="shared" si="2"/>
        <v>31338</v>
      </c>
    </row>
    <row r="12" spans="1:15" x14ac:dyDescent="0.35">
      <c r="A12" s="15" t="s">
        <v>1084</v>
      </c>
      <c r="H12" s="38">
        <v>7373</v>
      </c>
      <c r="J12" s="38">
        <f t="shared" si="1"/>
        <v>7373</v>
      </c>
      <c r="K12" s="38">
        <v>-14</v>
      </c>
      <c r="L12" s="38">
        <f t="shared" si="2"/>
        <v>7359</v>
      </c>
    </row>
    <row r="13" spans="1:15" x14ac:dyDescent="0.35">
      <c r="A13" s="15" t="s">
        <v>1085</v>
      </c>
      <c r="E13" s="38">
        <v>3715</v>
      </c>
      <c r="G13" s="38">
        <v>120659</v>
      </c>
      <c r="J13" s="38">
        <f t="shared" si="1"/>
        <v>124374</v>
      </c>
      <c r="K13" s="38">
        <v>3134</v>
      </c>
      <c r="L13" s="38">
        <f t="shared" si="0"/>
        <v>127508</v>
      </c>
    </row>
    <row r="14" spans="1:15" x14ac:dyDescent="0.35">
      <c r="A14" s="15" t="s">
        <v>1382</v>
      </c>
      <c r="I14" s="38">
        <v>-187</v>
      </c>
      <c r="J14" s="38">
        <f t="shared" si="1"/>
        <v>-187</v>
      </c>
      <c r="L14" s="38">
        <f t="shared" si="0"/>
        <v>-187</v>
      </c>
    </row>
    <row r="15" spans="1:15" x14ac:dyDescent="0.35">
      <c r="A15" s="15" t="s">
        <v>557</v>
      </c>
      <c r="E15" s="38">
        <f>SUM(E13)</f>
        <v>3715</v>
      </c>
      <c r="G15" s="38">
        <f>SUM(G13)</f>
        <v>120659</v>
      </c>
      <c r="H15" s="38">
        <f>SUM(H12)</f>
        <v>7373</v>
      </c>
      <c r="I15" s="38">
        <f>SUM(I13,I11)</f>
        <v>22060</v>
      </c>
      <c r="J15" s="38">
        <f>SUM(J13,J11,J12)</f>
        <v>153807</v>
      </c>
      <c r="K15" s="38">
        <f>SUM(K13,K11,K12)</f>
        <v>12398</v>
      </c>
      <c r="L15" s="38">
        <f>SUM(L13,L11,L12)</f>
        <v>166205</v>
      </c>
    </row>
    <row r="16" spans="1:15" x14ac:dyDescent="0.35">
      <c r="A16" s="42" t="s">
        <v>635</v>
      </c>
      <c r="B16" s="42"/>
      <c r="C16" s="38">
        <f>SUM(C5:C13)</f>
        <v>532526</v>
      </c>
      <c r="D16" s="38">
        <f t="shared" ref="D16:H16" si="3">SUM(D5:D13)</f>
        <v>1205655</v>
      </c>
      <c r="E16" s="38">
        <f t="shared" si="3"/>
        <v>-14530</v>
      </c>
      <c r="F16" s="38">
        <f t="shared" si="3"/>
        <v>533543</v>
      </c>
      <c r="G16" s="38">
        <f t="shared" si="3"/>
        <v>111115</v>
      </c>
      <c r="H16" s="38">
        <f t="shared" si="3"/>
        <v>-25825</v>
      </c>
      <c r="I16" s="38">
        <f>SUM(I5:I14)-1</f>
        <v>1196738</v>
      </c>
      <c r="J16" s="38">
        <f>SUM(J5:J14)-1</f>
        <v>3539222</v>
      </c>
      <c r="K16" s="38">
        <f>SUM(K5:K14)</f>
        <v>328655</v>
      </c>
      <c r="L16" s="38">
        <f>SUM(L5:L14)-1</f>
        <v>3867877</v>
      </c>
    </row>
    <row r="17" spans="1:14" x14ac:dyDescent="0.35">
      <c r="A17" s="42"/>
      <c r="B17" s="42"/>
    </row>
    <row r="18" spans="1:14" x14ac:dyDescent="0.35">
      <c r="A18" s="42"/>
      <c r="B18" s="42"/>
      <c r="N18" s="38"/>
    </row>
    <row r="19" spans="1:14" x14ac:dyDescent="0.35">
      <c r="A19" s="42"/>
      <c r="B19" s="42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45"/>
    </row>
    <row r="20" spans="1:14" x14ac:dyDescent="0.35">
      <c r="A20" s="42"/>
      <c r="B20" s="42"/>
      <c r="C20" s="94" t="s">
        <v>1133</v>
      </c>
      <c r="D20" s="94"/>
      <c r="E20" s="94"/>
      <c r="F20" s="94"/>
      <c r="G20" s="94"/>
      <c r="H20" s="94"/>
      <c r="I20" s="94"/>
      <c r="J20" s="94"/>
      <c r="K20" s="94"/>
      <c r="L20" s="94"/>
      <c r="M20" s="45"/>
    </row>
    <row r="21" spans="1:14" ht="87" x14ac:dyDescent="0.35">
      <c r="A21" s="42"/>
      <c r="B21" s="42"/>
      <c r="C21" s="37" t="s">
        <v>1058</v>
      </c>
      <c r="D21" s="37" t="s">
        <v>1059</v>
      </c>
      <c r="E21" s="37" t="s">
        <v>1086</v>
      </c>
      <c r="F21" s="37" t="s">
        <v>1087</v>
      </c>
      <c r="G21" s="37" t="s">
        <v>1088</v>
      </c>
      <c r="H21" s="37" t="s">
        <v>1089</v>
      </c>
      <c r="I21" s="37" t="s">
        <v>1060</v>
      </c>
      <c r="J21" s="37" t="s">
        <v>1090</v>
      </c>
      <c r="K21" s="37" t="s">
        <v>1062</v>
      </c>
      <c r="L21" s="37" t="s">
        <v>1063</v>
      </c>
      <c r="M21" s="45"/>
      <c r="N21" s="39"/>
    </row>
    <row r="22" spans="1:14" x14ac:dyDescent="0.35">
      <c r="A22" s="42"/>
      <c r="B22" s="42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17" t="str">
        <f ca="1">"/Statement of changes in equity(headers="&amp;CELL("address",$B$19)&amp;":"&amp;CELL("address",$M$21)&amp;",labels="&amp;SUBSTITUTE(CELL("address",A22)&amp;":"&amp;CELL("address",A35),"$","")&amp;")"</f>
        <v>/Statement of changes in equity(headers=$B$19:$M$21,labels=A22:A35)</v>
      </c>
    </row>
    <row r="23" spans="1:14" x14ac:dyDescent="0.35">
      <c r="A23" s="15" t="s">
        <v>1079</v>
      </c>
      <c r="I23" s="38">
        <v>-26545</v>
      </c>
      <c r="J23" s="38">
        <f>SUM(C23:I23)</f>
        <v>-26545</v>
      </c>
      <c r="K23" s="38">
        <v>-25765</v>
      </c>
      <c r="L23" s="38">
        <f>SUM(J23:K23)</f>
        <v>-52310</v>
      </c>
    </row>
    <row r="24" spans="1:14" x14ac:dyDescent="0.35">
      <c r="A24" s="15" t="s">
        <v>1080</v>
      </c>
      <c r="C24" s="38">
        <v>1617</v>
      </c>
      <c r="J24" s="38">
        <f>SUM(C24:I24)</f>
        <v>1617</v>
      </c>
      <c r="L24" s="38">
        <f t="shared" ref="L24:L27" si="4">SUM(J24:K24)</f>
        <v>1617</v>
      </c>
    </row>
    <row r="25" spans="1:14" x14ac:dyDescent="0.35">
      <c r="A25" s="15" t="s">
        <v>1383</v>
      </c>
    </row>
    <row r="26" spans="1:14" x14ac:dyDescent="0.35">
      <c r="A26" s="15" t="s">
        <v>1081</v>
      </c>
      <c r="E26" s="38">
        <v>-493</v>
      </c>
      <c r="J26" s="38">
        <f t="shared" ref="J26:J27" si="5">SUM(C26:I26)</f>
        <v>-493</v>
      </c>
      <c r="L26" s="38">
        <f t="shared" si="4"/>
        <v>-493</v>
      </c>
    </row>
    <row r="27" spans="1:14" x14ac:dyDescent="0.35">
      <c r="A27" s="15" t="s">
        <v>1082</v>
      </c>
      <c r="I27" s="38">
        <v>-11534</v>
      </c>
      <c r="J27" s="38">
        <f t="shared" si="5"/>
        <v>-11534</v>
      </c>
      <c r="L27" s="38">
        <f t="shared" si="4"/>
        <v>-11534</v>
      </c>
    </row>
    <row r="28" spans="1:14" x14ac:dyDescent="0.35">
      <c r="A28" s="15" t="s">
        <v>1083</v>
      </c>
      <c r="D28" s="38">
        <v>594</v>
      </c>
      <c r="I28" s="38">
        <v>213219</v>
      </c>
      <c r="J28" s="38">
        <f t="shared" ref="J28" si="6">SUM(C28:I28)</f>
        <v>213813</v>
      </c>
      <c r="K28" s="38">
        <v>40097</v>
      </c>
      <c r="L28" s="38">
        <f t="shared" ref="L28:L31" si="7">SUM(J28:K28)</f>
        <v>253910</v>
      </c>
    </row>
    <row r="29" spans="1:14" x14ac:dyDescent="0.35">
      <c r="A29" s="15" t="s">
        <v>1381</v>
      </c>
      <c r="I29" s="38">
        <v>-105245</v>
      </c>
      <c r="J29" s="38">
        <f>SUM(C29:I29)</f>
        <v>-105245</v>
      </c>
      <c r="K29" s="38">
        <v>12153</v>
      </c>
      <c r="L29" s="38">
        <f>SUM(J29:K29)</f>
        <v>-93092</v>
      </c>
    </row>
    <row r="30" spans="1:14" x14ac:dyDescent="0.35">
      <c r="A30" s="15" t="s">
        <v>1084</v>
      </c>
      <c r="H30" s="38">
        <v>10214</v>
      </c>
      <c r="J30" s="38">
        <f t="shared" ref="J30" si="8">SUM(C30:I30)</f>
        <v>10214</v>
      </c>
      <c r="K30" s="38">
        <v>92</v>
      </c>
      <c r="L30" s="38">
        <f t="shared" si="7"/>
        <v>10306</v>
      </c>
    </row>
    <row r="31" spans="1:14" ht="15.5" customHeight="1" x14ac:dyDescent="0.35">
      <c r="A31" s="15" t="s">
        <v>1085</v>
      </c>
      <c r="E31" s="38">
        <v>3720</v>
      </c>
      <c r="G31" s="38">
        <v>-42389</v>
      </c>
      <c r="J31" s="38">
        <f t="shared" ref="J31:J32" si="9">SUM(C31:I31)</f>
        <v>-38669</v>
      </c>
      <c r="K31" s="38">
        <v>-1517</v>
      </c>
      <c r="L31" s="38">
        <f t="shared" si="7"/>
        <v>-40186</v>
      </c>
    </row>
    <row r="32" spans="1:14" x14ac:dyDescent="0.35">
      <c r="A32" s="15" t="s">
        <v>1382</v>
      </c>
      <c r="I32" s="38">
        <v>1373</v>
      </c>
      <c r="J32" s="38">
        <f t="shared" si="9"/>
        <v>1373</v>
      </c>
      <c r="L32" s="38">
        <f t="shared" ref="L32" si="10">SUM(J32:K32)</f>
        <v>1373</v>
      </c>
    </row>
    <row r="33" spans="1:14" x14ac:dyDescent="0.35">
      <c r="A33" s="15" t="s">
        <v>557</v>
      </c>
      <c r="E33" s="38">
        <f>SUM(E29:E32)</f>
        <v>3720</v>
      </c>
      <c r="G33" s="38">
        <f t="shared" ref="G33:H33" si="11">SUM(G29:G32)</f>
        <v>-42389</v>
      </c>
      <c r="H33" s="38">
        <f t="shared" si="11"/>
        <v>10214</v>
      </c>
      <c r="I33" s="38">
        <f>SUM(I29:I32)</f>
        <v>-103872</v>
      </c>
      <c r="J33" s="38">
        <f>SUM(J29:J32)</f>
        <v>-132327</v>
      </c>
      <c r="K33" s="38">
        <f>SUM(K29:K32)+1</f>
        <v>10729</v>
      </c>
      <c r="L33" s="38">
        <f>SUM(L29:L32)+1</f>
        <v>-121598</v>
      </c>
    </row>
    <row r="34" spans="1:14" x14ac:dyDescent="0.35">
      <c r="A34" s="42" t="s">
        <v>635</v>
      </c>
      <c r="B34" s="42"/>
      <c r="C34" s="38">
        <f t="shared" ref="C34:H34" si="12">SUM(C33,C16:C28)</f>
        <v>534143</v>
      </c>
      <c r="D34" s="38">
        <f>SUM(D33,D16:D28)+1</f>
        <v>1206250</v>
      </c>
      <c r="E34" s="38">
        <f>SUM(E33,E16:E28)</f>
        <v>-11303</v>
      </c>
      <c r="F34" s="38">
        <f t="shared" si="12"/>
        <v>533543</v>
      </c>
      <c r="G34" s="38">
        <f t="shared" si="12"/>
        <v>68726</v>
      </c>
      <c r="H34" s="38">
        <f t="shared" si="12"/>
        <v>-15611</v>
      </c>
      <c r="I34" s="38">
        <f>SUM(I33,I16:I28)</f>
        <v>1268006</v>
      </c>
      <c r="J34" s="38">
        <f>SUM(J33,J16:J28)+1</f>
        <v>3583754</v>
      </c>
      <c r="K34" s="38">
        <f>SUM(K33,K16:K28)</f>
        <v>353716</v>
      </c>
      <c r="L34" s="38">
        <f>SUM(L33,L16:L28)+1</f>
        <v>3937470</v>
      </c>
    </row>
    <row r="35" spans="1:14" x14ac:dyDescent="0.35">
      <c r="A35" s="42"/>
      <c r="B35" s="42"/>
    </row>
    <row r="37" spans="1:14" x14ac:dyDescent="0.35"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45"/>
    </row>
    <row r="38" spans="1:14" ht="15" customHeight="1" x14ac:dyDescent="0.35"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45"/>
    </row>
    <row r="39" spans="1:14" s="39" customFormat="1" x14ac:dyDescent="0.35"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</row>
    <row r="40" spans="1:14" s="39" customFormat="1" ht="58" x14ac:dyDescent="0.35">
      <c r="C40" s="40"/>
      <c r="D40" s="40"/>
      <c r="E40" s="40"/>
      <c r="F40" s="40" t="s">
        <v>1083</v>
      </c>
      <c r="G40" s="40"/>
      <c r="H40" s="40"/>
      <c r="I40" s="40"/>
      <c r="J40" s="40"/>
      <c r="K40" s="40"/>
      <c r="L40" s="40"/>
      <c r="M40" s="40"/>
      <c r="N40" s="17"/>
    </row>
    <row r="41" spans="1:14" x14ac:dyDescent="0.35">
      <c r="I41" s="38">
        <f>E34-11303</f>
        <v>-22606</v>
      </c>
    </row>
    <row r="44" spans="1:14" x14ac:dyDescent="0.35">
      <c r="J44" s="38">
        <f>J5+J15+J14</f>
        <v>3646907</v>
      </c>
    </row>
    <row r="45" spans="1:14" x14ac:dyDescent="0.35">
      <c r="K45" s="38">
        <f>I16-1196738</f>
        <v>0</v>
      </c>
    </row>
    <row r="48" spans="1:14" x14ac:dyDescent="0.35">
      <c r="F48" s="38">
        <f>I34-1264470</f>
        <v>3536</v>
      </c>
    </row>
    <row r="50" spans="1:11" x14ac:dyDescent="0.35">
      <c r="A50" s="42"/>
      <c r="B50" s="42"/>
      <c r="I50" s="38">
        <f>J15-153807</f>
        <v>0</v>
      </c>
    </row>
    <row r="58" spans="1:11" x14ac:dyDescent="0.35">
      <c r="K58" s="38">
        <f>K16-328655</f>
        <v>0</v>
      </c>
    </row>
  </sheetData>
  <mergeCells count="6">
    <mergeCell ref="C1:L1"/>
    <mergeCell ref="C2:L2"/>
    <mergeCell ref="C37:L37"/>
    <mergeCell ref="C38:L38"/>
    <mergeCell ref="C19:L19"/>
    <mergeCell ref="C20:L20"/>
  </mergeCells>
  <conditionalFormatting sqref="C1:C2 C37:C38 C19:C20 C30:H30 C39:M1048576 C31:M31 C21:M29 J30:M30 C32:H32 J32:M32 C3:M18 C33:M36">
    <cfRule type="expression" dxfId="12" priority="1">
      <formula>AND(ISTEXT(_xlfn.FORMULATEXT(C1)),OR(ISNUMBER(SEARCH("+",_xlfn.FORMULATEXT(C1))),ISNUMBER(SEARCH("-",_xlfn.FORMULATEXT(C1)))),ISERROR(SEARCH("""",_xlfn.FORMULATEXT(C1))))</formula>
    </cfRule>
    <cfRule type="expression" dxfId="11" priority="2">
      <formula>AND(ISTEXT(_xlfn.FORMULATEXT(C1)),ISERROR(SEARCH("""",_xlfn.FORMULATEXT(C1))))</formula>
    </cfRule>
  </conditionalFormatting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5B9C2-F03E-40EF-8D1C-DD02F636B091}">
  <sheetPr codeName="ESEF_tags2">
    <outlinePr summaryBelow="0" summaryRight="0"/>
  </sheetPr>
  <dimension ref="A1:AD270"/>
  <sheetViews>
    <sheetView showGridLines="0" view="pageBreakPreview" zoomScaleNormal="70" zoomScaleSheetLayoutView="100" workbookViewId="0">
      <pane ySplit="4" topLeftCell="A59" activePane="bottomLeft" state="frozen"/>
      <selection pane="bottomLeft" activeCell="A113" sqref="A113"/>
    </sheetView>
  </sheetViews>
  <sheetFormatPr defaultColWidth="9.1796875" defaultRowHeight="14.5" outlineLevelCol="1" x14ac:dyDescent="0.35"/>
  <cols>
    <col min="1" max="1" width="129.453125" style="12" bestFit="1" customWidth="1" collapsed="1"/>
    <col min="2" max="2" width="46" hidden="1" customWidth="1" outlineLevel="1"/>
    <col min="3" max="3" width="22.81640625" hidden="1" customWidth="1" outlineLevel="1"/>
    <col min="4" max="29" width="9.1796875" hidden="1" customWidth="1" outlineLevel="1"/>
  </cols>
  <sheetData>
    <row r="1" spans="1:30" x14ac:dyDescent="0.35">
      <c r="A1" s="1" t="s">
        <v>1403</v>
      </c>
      <c r="AD1" s="1"/>
    </row>
    <row r="2" spans="1:30" s="1" customFormat="1" x14ac:dyDescent="0.35">
      <c r="A2" s="69" t="s">
        <v>1402</v>
      </c>
      <c r="D2" s="25"/>
    </row>
    <row r="3" spans="1:30" s="66" customFormat="1" x14ac:dyDescent="0.35">
      <c r="A3" s="68" t="s">
        <v>860</v>
      </c>
      <c r="D3" s="67"/>
    </row>
    <row r="4" spans="1:30" s="66" customFormat="1" ht="16.5" customHeight="1" x14ac:dyDescent="0.35">
      <c r="A4" s="68"/>
      <c r="D4" s="67"/>
    </row>
    <row r="5" spans="1:30" s="63" customFormat="1" x14ac:dyDescent="0.35">
      <c r="A5" s="65"/>
      <c r="B5" s="64"/>
    </row>
    <row r="6" spans="1:30" x14ac:dyDescent="0.35">
      <c r="A6" s="27" t="s">
        <v>766</v>
      </c>
      <c r="B6" s="26"/>
      <c r="C6" s="26"/>
      <c r="D6" s="1"/>
    </row>
    <row r="7" spans="1:30" x14ac:dyDescent="0.35">
      <c r="A7" s="12" t="s">
        <v>767</v>
      </c>
    </row>
    <row r="8" spans="1:30" x14ac:dyDescent="0.35">
      <c r="D8" s="28"/>
      <c r="E8" s="28"/>
      <c r="F8" s="28"/>
      <c r="G8" s="28"/>
    </row>
    <row r="9" spans="1:30" s="26" customFormat="1" x14ac:dyDescent="0.35">
      <c r="A9" s="27" t="s">
        <v>768</v>
      </c>
    </row>
    <row r="10" spans="1:30" x14ac:dyDescent="0.35">
      <c r="A10" s="12" t="s">
        <v>148</v>
      </c>
    </row>
    <row r="11" spans="1:30" x14ac:dyDescent="0.35">
      <c r="A11" s="12" t="s">
        <v>163</v>
      </c>
    </row>
    <row r="12" spans="1:30" x14ac:dyDescent="0.35">
      <c r="A12" s="12" t="s">
        <v>155</v>
      </c>
    </row>
    <row r="13" spans="1:30" x14ac:dyDescent="0.35">
      <c r="A13" s="12" t="s">
        <v>156</v>
      </c>
    </row>
    <row r="14" spans="1:30" x14ac:dyDescent="0.35">
      <c r="A14" s="12" t="s">
        <v>157</v>
      </c>
    </row>
    <row r="15" spans="1:30" x14ac:dyDescent="0.35">
      <c r="A15" s="12" t="s">
        <v>158</v>
      </c>
    </row>
    <row r="16" spans="1:30" x14ac:dyDescent="0.35">
      <c r="A16" s="12" t="s">
        <v>159</v>
      </c>
    </row>
    <row r="17" spans="1:1" x14ac:dyDescent="0.35">
      <c r="A17" s="12" t="s">
        <v>160</v>
      </c>
    </row>
    <row r="18" spans="1:1" x14ac:dyDescent="0.35">
      <c r="A18" s="12" t="s">
        <v>161</v>
      </c>
    </row>
    <row r="19" spans="1:1" x14ac:dyDescent="0.35">
      <c r="A19" s="12" t="s">
        <v>162</v>
      </c>
    </row>
    <row r="20" spans="1:1" x14ac:dyDescent="0.35">
      <c r="A20" s="12" t="s">
        <v>164</v>
      </c>
    </row>
    <row r="21" spans="1:1" x14ac:dyDescent="0.35">
      <c r="A21" s="12" t="s">
        <v>769</v>
      </c>
    </row>
    <row r="22" spans="1:1" x14ac:dyDescent="0.35">
      <c r="A22" s="12" t="s">
        <v>770</v>
      </c>
    </row>
    <row r="23" spans="1:1" x14ac:dyDescent="0.35">
      <c r="A23" s="12" t="s">
        <v>771</v>
      </c>
    </row>
    <row r="24" spans="1:1" x14ac:dyDescent="0.35">
      <c r="A24" s="12" t="s">
        <v>772</v>
      </c>
    </row>
    <row r="25" spans="1:1" x14ac:dyDescent="0.35">
      <c r="A25" s="12" t="s">
        <v>773</v>
      </c>
    </row>
    <row r="26" spans="1:1" x14ac:dyDescent="0.35">
      <c r="A26" s="12" t="s">
        <v>774</v>
      </c>
    </row>
    <row r="27" spans="1:1" x14ac:dyDescent="0.35">
      <c r="A27" s="12" t="s">
        <v>775</v>
      </c>
    </row>
    <row r="28" spans="1:1" x14ac:dyDescent="0.35">
      <c r="A28" s="12" t="s">
        <v>776</v>
      </c>
    </row>
    <row r="29" spans="1:1" x14ac:dyDescent="0.35">
      <c r="A29" s="12" t="s">
        <v>777</v>
      </c>
    </row>
    <row r="30" spans="1:1" x14ac:dyDescent="0.35">
      <c r="A30" s="12" t="s">
        <v>778</v>
      </c>
    </row>
    <row r="31" spans="1:1" x14ac:dyDescent="0.35">
      <c r="A31" s="12" t="s">
        <v>779</v>
      </c>
    </row>
    <row r="33" spans="1:29" s="26" customFormat="1" x14ac:dyDescent="0.35">
      <c r="A33" s="27" t="s">
        <v>780</v>
      </c>
    </row>
    <row r="34" spans="1:29" s="15" customFormat="1" x14ac:dyDescent="0.35">
      <c r="A34" s="29" t="s">
        <v>781</v>
      </c>
    </row>
    <row r="35" spans="1:29" x14ac:dyDescent="0.35">
      <c r="A35" s="30" t="s">
        <v>782</v>
      </c>
    </row>
    <row r="36" spans="1:29" x14ac:dyDescent="0.35">
      <c r="A36" s="30" t="s">
        <v>783</v>
      </c>
    </row>
    <row r="37" spans="1:29" x14ac:dyDescent="0.35">
      <c r="A37" s="30" t="s">
        <v>784</v>
      </c>
    </row>
    <row r="38" spans="1:29" x14ac:dyDescent="0.35">
      <c r="A38" s="30" t="s">
        <v>785</v>
      </c>
    </row>
    <row r="39" spans="1:29" x14ac:dyDescent="0.35">
      <c r="A39" s="30" t="s">
        <v>786</v>
      </c>
    </row>
    <row r="40" spans="1:29" x14ac:dyDescent="0.35">
      <c r="A40" s="30" t="s">
        <v>787</v>
      </c>
    </row>
    <row r="41" spans="1:29" x14ac:dyDescent="0.35">
      <c r="A41" s="30" t="s">
        <v>788</v>
      </c>
    </row>
    <row r="42" spans="1:29" x14ac:dyDescent="0.35">
      <c r="A42" s="30" t="s">
        <v>789</v>
      </c>
    </row>
    <row r="43" spans="1:29" x14ac:dyDescent="0.35">
      <c r="A43" s="30" t="s">
        <v>790</v>
      </c>
    </row>
    <row r="44" spans="1:29" x14ac:dyDescent="0.35">
      <c r="A44" s="30" t="s">
        <v>791</v>
      </c>
    </row>
    <row r="45" spans="1:29" x14ac:dyDescent="0.35">
      <c r="A45" s="31" t="s">
        <v>792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 spans="1:29" s="15" customFormat="1" x14ac:dyDescent="0.35">
      <c r="A46" s="30" t="s">
        <v>793</v>
      </c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</row>
    <row r="47" spans="1:29" x14ac:dyDescent="0.35">
      <c r="A47" s="30" t="s">
        <v>794</v>
      </c>
    </row>
    <row r="48" spans="1:29" x14ac:dyDescent="0.35">
      <c r="A48" s="30" t="s">
        <v>795</v>
      </c>
    </row>
    <row r="49" spans="1:1" x14ac:dyDescent="0.35">
      <c r="A49" s="30" t="s">
        <v>796</v>
      </c>
    </row>
    <row r="50" spans="1:1" x14ac:dyDescent="0.35">
      <c r="A50" s="30" t="s">
        <v>797</v>
      </c>
    </row>
    <row r="51" spans="1:1" x14ac:dyDescent="0.35">
      <c r="A51" s="30" t="s">
        <v>798</v>
      </c>
    </row>
    <row r="52" spans="1:1" x14ac:dyDescent="0.35">
      <c r="A52" s="32" t="s">
        <v>799</v>
      </c>
    </row>
    <row r="53" spans="1:1" x14ac:dyDescent="0.35">
      <c r="A53" s="30" t="s">
        <v>800</v>
      </c>
    </row>
    <row r="54" spans="1:1" x14ac:dyDescent="0.35">
      <c r="A54" s="30" t="s">
        <v>801</v>
      </c>
    </row>
    <row r="55" spans="1:1" x14ac:dyDescent="0.35">
      <c r="A55" s="30" t="s">
        <v>802</v>
      </c>
    </row>
    <row r="56" spans="1:1" x14ac:dyDescent="0.35">
      <c r="A56" s="32" t="s">
        <v>803</v>
      </c>
    </row>
    <row r="57" spans="1:1" x14ac:dyDescent="0.35">
      <c r="A57" s="32" t="s">
        <v>804</v>
      </c>
    </row>
    <row r="58" spans="1:1" x14ac:dyDescent="0.35">
      <c r="A58" s="30" t="s">
        <v>805</v>
      </c>
    </row>
    <row r="59" spans="1:1" x14ac:dyDescent="0.35">
      <c r="A59" s="30" t="s">
        <v>806</v>
      </c>
    </row>
    <row r="60" spans="1:1" x14ac:dyDescent="0.35">
      <c r="A60" s="30" t="s">
        <v>807</v>
      </c>
    </row>
    <row r="61" spans="1:1" x14ac:dyDescent="0.35">
      <c r="A61" s="30" t="s">
        <v>808</v>
      </c>
    </row>
    <row r="62" spans="1:1" x14ac:dyDescent="0.35">
      <c r="A62" s="30" t="s">
        <v>809</v>
      </c>
    </row>
    <row r="63" spans="1:1" x14ac:dyDescent="0.35">
      <c r="A63" s="30" t="s">
        <v>810</v>
      </c>
    </row>
    <row r="64" spans="1:1" x14ac:dyDescent="0.35">
      <c r="A64" s="30" t="s">
        <v>811</v>
      </c>
    </row>
    <row r="65" spans="1:1" x14ac:dyDescent="0.35">
      <c r="A65" s="30" t="s">
        <v>812</v>
      </c>
    </row>
    <row r="66" spans="1:1" x14ac:dyDescent="0.35">
      <c r="A66" s="30" t="s">
        <v>813</v>
      </c>
    </row>
    <row r="67" spans="1:1" x14ac:dyDescent="0.35">
      <c r="A67" s="30" t="s">
        <v>814</v>
      </c>
    </row>
    <row r="68" spans="1:1" x14ac:dyDescent="0.35">
      <c r="A68" s="30" t="s">
        <v>815</v>
      </c>
    </row>
    <row r="69" spans="1:1" x14ac:dyDescent="0.35">
      <c r="A69" s="32" t="s">
        <v>816</v>
      </c>
    </row>
    <row r="70" spans="1:1" x14ac:dyDescent="0.35">
      <c r="A70" s="32" t="s">
        <v>817</v>
      </c>
    </row>
    <row r="71" spans="1:1" x14ac:dyDescent="0.35">
      <c r="A71" s="32" t="s">
        <v>818</v>
      </c>
    </row>
    <row r="72" spans="1:1" x14ac:dyDescent="0.35">
      <c r="A72" s="30" t="s">
        <v>819</v>
      </c>
    </row>
    <row r="73" spans="1:1" x14ac:dyDescent="0.35">
      <c r="A73" s="30" t="s">
        <v>820</v>
      </c>
    </row>
    <row r="74" spans="1:1" x14ac:dyDescent="0.35">
      <c r="A74" s="30" t="s">
        <v>821</v>
      </c>
    </row>
    <row r="75" spans="1:1" x14ac:dyDescent="0.35">
      <c r="A75" s="30" t="s">
        <v>822</v>
      </c>
    </row>
    <row r="76" spans="1:1" x14ac:dyDescent="0.35">
      <c r="A76" s="30" t="s">
        <v>823</v>
      </c>
    </row>
    <row r="77" spans="1:1" x14ac:dyDescent="0.35">
      <c r="A77" s="30" t="s">
        <v>824</v>
      </c>
    </row>
    <row r="78" spans="1:1" x14ac:dyDescent="0.35">
      <c r="A78" s="32" t="s">
        <v>825</v>
      </c>
    </row>
    <row r="79" spans="1:1" x14ac:dyDescent="0.35">
      <c r="A79" s="33" t="s">
        <v>826</v>
      </c>
    </row>
    <row r="80" spans="1:1" x14ac:dyDescent="0.35">
      <c r="A80" s="32" t="s">
        <v>827</v>
      </c>
    </row>
    <row r="81" spans="1:1" x14ac:dyDescent="0.35">
      <c r="A81" s="32" t="s">
        <v>828</v>
      </c>
    </row>
    <row r="82" spans="1:1" x14ac:dyDescent="0.35">
      <c r="A82" s="30" t="s">
        <v>829</v>
      </c>
    </row>
    <row r="83" spans="1:1" x14ac:dyDescent="0.35">
      <c r="A83" s="30" t="s">
        <v>830</v>
      </c>
    </row>
    <row r="84" spans="1:1" x14ac:dyDescent="0.35">
      <c r="A84" s="30" t="s">
        <v>831</v>
      </c>
    </row>
    <row r="85" spans="1:1" x14ac:dyDescent="0.35">
      <c r="A85" s="30" t="s">
        <v>832</v>
      </c>
    </row>
    <row r="86" spans="1:1" x14ac:dyDescent="0.35">
      <c r="A86" s="30" t="s">
        <v>833</v>
      </c>
    </row>
    <row r="87" spans="1:1" x14ac:dyDescent="0.35">
      <c r="A87" s="32" t="s">
        <v>834</v>
      </c>
    </row>
    <row r="88" spans="1:1" x14ac:dyDescent="0.35">
      <c r="A88" s="32" t="s">
        <v>835</v>
      </c>
    </row>
    <row r="89" spans="1:1" x14ac:dyDescent="0.35">
      <c r="A89" s="30" t="s">
        <v>836</v>
      </c>
    </row>
    <row r="90" spans="1:1" x14ac:dyDescent="0.35">
      <c r="A90" s="30" t="s">
        <v>837</v>
      </c>
    </row>
    <row r="91" spans="1:1" x14ac:dyDescent="0.35">
      <c r="A91" s="32" t="s">
        <v>838</v>
      </c>
    </row>
    <row r="92" spans="1:1" x14ac:dyDescent="0.35">
      <c r="A92" s="32" t="s">
        <v>839</v>
      </c>
    </row>
    <row r="93" spans="1:1" x14ac:dyDescent="0.35">
      <c r="A93" s="32" t="s">
        <v>840</v>
      </c>
    </row>
    <row r="94" spans="1:1" x14ac:dyDescent="0.35">
      <c r="A94" s="30" t="s">
        <v>841</v>
      </c>
    </row>
    <row r="95" spans="1:1" x14ac:dyDescent="0.35">
      <c r="A95" s="30" t="s">
        <v>842</v>
      </c>
    </row>
    <row r="96" spans="1:1" x14ac:dyDescent="0.35">
      <c r="A96" s="30" t="s">
        <v>843</v>
      </c>
    </row>
    <row r="97" spans="1:1" x14ac:dyDescent="0.35">
      <c r="A97" s="30" t="s">
        <v>844</v>
      </c>
    </row>
    <row r="98" spans="1:1" x14ac:dyDescent="0.35">
      <c r="A98" s="30" t="s">
        <v>845</v>
      </c>
    </row>
    <row r="99" spans="1:1" x14ac:dyDescent="0.35">
      <c r="A99" s="30" t="s">
        <v>846</v>
      </c>
    </row>
    <row r="100" spans="1:1" s="15" customFormat="1" x14ac:dyDescent="0.35">
      <c r="A100" s="31" t="s">
        <v>847</v>
      </c>
    </row>
    <row r="101" spans="1:1" x14ac:dyDescent="0.35">
      <c r="A101" s="30" t="s">
        <v>848</v>
      </c>
    </row>
    <row r="102" spans="1:1" x14ac:dyDescent="0.35">
      <c r="A102" s="30" t="s">
        <v>849</v>
      </c>
    </row>
    <row r="103" spans="1:1" x14ac:dyDescent="0.35">
      <c r="A103" s="30" t="s">
        <v>850</v>
      </c>
    </row>
    <row r="104" spans="1:1" x14ac:dyDescent="0.35">
      <c r="A104" s="30" t="s">
        <v>851</v>
      </c>
    </row>
    <row r="105" spans="1:1" x14ac:dyDescent="0.35">
      <c r="A105" s="30" t="s">
        <v>852</v>
      </c>
    </row>
    <row r="106" spans="1:1" x14ac:dyDescent="0.35">
      <c r="A106" s="30" t="s">
        <v>853</v>
      </c>
    </row>
    <row r="107" spans="1:1" x14ac:dyDescent="0.35">
      <c r="A107" s="30" t="s">
        <v>854</v>
      </c>
    </row>
    <row r="108" spans="1:1" x14ac:dyDescent="0.35">
      <c r="A108" s="32" t="s">
        <v>855</v>
      </c>
    </row>
    <row r="109" spans="1:1" x14ac:dyDescent="0.35">
      <c r="A109" s="32" t="s">
        <v>856</v>
      </c>
    </row>
    <row r="110" spans="1:1" x14ac:dyDescent="0.35">
      <c r="A110" s="30" t="s">
        <v>857</v>
      </c>
    </row>
    <row r="111" spans="1:1" x14ac:dyDescent="0.35">
      <c r="A111" s="32" t="s">
        <v>858</v>
      </c>
    </row>
    <row r="112" spans="1:1" x14ac:dyDescent="0.35">
      <c r="A112" s="32" t="s">
        <v>859</v>
      </c>
    </row>
    <row r="113" spans="1:1" s="15" customFormat="1" x14ac:dyDescent="0.35">
      <c r="A113" s="31" t="s">
        <v>860</v>
      </c>
    </row>
    <row r="114" spans="1:1" s="15" customFormat="1" x14ac:dyDescent="0.35">
      <c r="A114" s="31" t="s">
        <v>861</v>
      </c>
    </row>
    <row r="115" spans="1:1" x14ac:dyDescent="0.35">
      <c r="A115" s="30" t="s">
        <v>862</v>
      </c>
    </row>
    <row r="116" spans="1:1" x14ac:dyDescent="0.35">
      <c r="A116" s="30" t="s">
        <v>863</v>
      </c>
    </row>
    <row r="117" spans="1:1" x14ac:dyDescent="0.35">
      <c r="A117" s="30" t="s">
        <v>864</v>
      </c>
    </row>
    <row r="118" spans="1:1" x14ac:dyDescent="0.35">
      <c r="A118" s="30" t="s">
        <v>865</v>
      </c>
    </row>
    <row r="119" spans="1:1" x14ac:dyDescent="0.35">
      <c r="A119" s="30" t="s">
        <v>866</v>
      </c>
    </row>
    <row r="120" spans="1:1" x14ac:dyDescent="0.35">
      <c r="A120" s="30" t="s">
        <v>867</v>
      </c>
    </row>
    <row r="121" spans="1:1" x14ac:dyDescent="0.35">
      <c r="A121" s="30" t="s">
        <v>868</v>
      </c>
    </row>
    <row r="122" spans="1:1" x14ac:dyDescent="0.35">
      <c r="A122" s="30" t="s">
        <v>869</v>
      </c>
    </row>
    <row r="123" spans="1:1" x14ac:dyDescent="0.35">
      <c r="A123" s="30" t="s">
        <v>870</v>
      </c>
    </row>
    <row r="124" spans="1:1" x14ac:dyDescent="0.35">
      <c r="A124" s="30" t="s">
        <v>871</v>
      </c>
    </row>
    <row r="125" spans="1:1" x14ac:dyDescent="0.35">
      <c r="A125" s="30" t="s">
        <v>872</v>
      </c>
    </row>
    <row r="126" spans="1:1" x14ac:dyDescent="0.35">
      <c r="A126" s="30" t="s">
        <v>873</v>
      </c>
    </row>
    <row r="127" spans="1:1" x14ac:dyDescent="0.35">
      <c r="A127" s="30" t="s">
        <v>874</v>
      </c>
    </row>
    <row r="128" spans="1:1" x14ac:dyDescent="0.35">
      <c r="A128" s="30" t="s">
        <v>875</v>
      </c>
    </row>
    <row r="129" spans="1:29" x14ac:dyDescent="0.35">
      <c r="A129" s="30" t="s">
        <v>876</v>
      </c>
    </row>
    <row r="130" spans="1:29" x14ac:dyDescent="0.35">
      <c r="A130" s="30" t="s">
        <v>877</v>
      </c>
    </row>
    <row r="131" spans="1:29" x14ac:dyDescent="0.35">
      <c r="A131" s="30" t="s">
        <v>878</v>
      </c>
    </row>
    <row r="132" spans="1:29" x14ac:dyDescent="0.35">
      <c r="A132" s="30" t="s">
        <v>879</v>
      </c>
    </row>
    <row r="133" spans="1:29" x14ac:dyDescent="0.35">
      <c r="A133" s="30" t="s">
        <v>880</v>
      </c>
    </row>
    <row r="134" spans="1:29" x14ac:dyDescent="0.35">
      <c r="A134" s="32" t="s">
        <v>881</v>
      </c>
    </row>
    <row r="135" spans="1:29" x14ac:dyDescent="0.35">
      <c r="A135" s="32" t="s">
        <v>882</v>
      </c>
    </row>
    <row r="136" spans="1:29" x14ac:dyDescent="0.35">
      <c r="A136" s="30" t="s">
        <v>883</v>
      </c>
    </row>
    <row r="137" spans="1:29" x14ac:dyDescent="0.35">
      <c r="A137" s="32" t="s">
        <v>884</v>
      </c>
    </row>
    <row r="138" spans="1:29" x14ac:dyDescent="0.35">
      <c r="A138" s="32" t="s">
        <v>885</v>
      </c>
    </row>
    <row r="139" spans="1:29" x14ac:dyDescent="0.35">
      <c r="A139" s="30" t="s">
        <v>886</v>
      </c>
    </row>
    <row r="140" spans="1:29" x14ac:dyDescent="0.35">
      <c r="A140" s="32" t="s">
        <v>887</v>
      </c>
    </row>
    <row r="141" spans="1:29" x14ac:dyDescent="0.35">
      <c r="A141" s="32" t="s">
        <v>888</v>
      </c>
    </row>
    <row r="142" spans="1:29" x14ac:dyDescent="0.35">
      <c r="A142" s="31" t="s">
        <v>889</v>
      </c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</row>
    <row r="143" spans="1:29" x14ac:dyDescent="0.35">
      <c r="A143" s="30" t="s">
        <v>890</v>
      </c>
    </row>
    <row r="144" spans="1:29" x14ac:dyDescent="0.35">
      <c r="A144" s="30" t="s">
        <v>891</v>
      </c>
    </row>
    <row r="145" spans="1:29" x14ac:dyDescent="0.35">
      <c r="A145" s="30" t="s">
        <v>892</v>
      </c>
    </row>
    <row r="146" spans="1:29" x14ac:dyDescent="0.35">
      <c r="A146" s="30" t="s">
        <v>893</v>
      </c>
    </row>
    <row r="147" spans="1:29" x14ac:dyDescent="0.35">
      <c r="A147" s="30" t="s">
        <v>894</v>
      </c>
    </row>
    <row r="148" spans="1:29" x14ac:dyDescent="0.35">
      <c r="A148" s="31" t="s">
        <v>895</v>
      </c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</row>
    <row r="149" spans="1:29" x14ac:dyDescent="0.35">
      <c r="A149" s="30" t="s">
        <v>896</v>
      </c>
    </row>
    <row r="150" spans="1:29" x14ac:dyDescent="0.35">
      <c r="A150" s="30" t="s">
        <v>897</v>
      </c>
    </row>
    <row r="151" spans="1:29" x14ac:dyDescent="0.35">
      <c r="A151" s="30" t="s">
        <v>898</v>
      </c>
    </row>
    <row r="152" spans="1:29" x14ac:dyDescent="0.35">
      <c r="A152" s="30" t="s">
        <v>899</v>
      </c>
    </row>
    <row r="153" spans="1:29" x14ac:dyDescent="0.35">
      <c r="A153" s="30" t="s">
        <v>900</v>
      </c>
    </row>
    <row r="154" spans="1:29" x14ac:dyDescent="0.35">
      <c r="A154" s="30" t="s">
        <v>901</v>
      </c>
    </row>
    <row r="155" spans="1:29" x14ac:dyDescent="0.35">
      <c r="A155" s="34" t="s">
        <v>902</v>
      </c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</row>
    <row r="156" spans="1:29" x14ac:dyDescent="0.35">
      <c r="A156" s="30" t="s">
        <v>903</v>
      </c>
    </row>
    <row r="157" spans="1:29" x14ac:dyDescent="0.35">
      <c r="A157" s="30" t="s">
        <v>904</v>
      </c>
    </row>
    <row r="158" spans="1:29" x14ac:dyDescent="0.35">
      <c r="A158" s="30" t="s">
        <v>905</v>
      </c>
    </row>
    <row r="159" spans="1:29" x14ac:dyDescent="0.35">
      <c r="A159" s="30" t="s">
        <v>906</v>
      </c>
    </row>
    <row r="160" spans="1:29" x14ac:dyDescent="0.35">
      <c r="A160" s="30" t="s">
        <v>907</v>
      </c>
    </row>
    <row r="161" spans="1:29" x14ac:dyDescent="0.35">
      <c r="A161" s="30" t="s">
        <v>908</v>
      </c>
    </row>
    <row r="162" spans="1:29" x14ac:dyDescent="0.35">
      <c r="A162" s="30" t="s">
        <v>909</v>
      </c>
    </row>
    <row r="163" spans="1:29" s="15" customFormat="1" x14ac:dyDescent="0.35">
      <c r="A163" s="30" t="s">
        <v>910</v>
      </c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</row>
    <row r="164" spans="1:29" s="15" customFormat="1" x14ac:dyDescent="0.35">
      <c r="A164" s="30" t="s">
        <v>911</v>
      </c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</row>
    <row r="165" spans="1:29" s="15" customFormat="1" x14ac:dyDescent="0.35">
      <c r="A165" s="30" t="s">
        <v>912</v>
      </c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</row>
    <row r="167" spans="1:29" s="26" customFormat="1" x14ac:dyDescent="0.35">
      <c r="A167" s="27" t="s">
        <v>913</v>
      </c>
    </row>
    <row r="168" spans="1:29" s="15" customFormat="1" x14ac:dyDescent="0.35">
      <c r="A168" s="31" t="s">
        <v>914</v>
      </c>
    </row>
    <row r="169" spans="1:29" s="15" customFormat="1" x14ac:dyDescent="0.35">
      <c r="A169" s="31" t="s">
        <v>915</v>
      </c>
    </row>
    <row r="170" spans="1:29" s="15" customFormat="1" x14ac:dyDescent="0.35">
      <c r="A170" s="31" t="s">
        <v>916</v>
      </c>
    </row>
    <row r="172" spans="1:29" s="26" customFormat="1" x14ac:dyDescent="0.35">
      <c r="A172" s="27" t="s">
        <v>917</v>
      </c>
    </row>
    <row r="173" spans="1:29" x14ac:dyDescent="0.35">
      <c r="A173" s="12" t="s">
        <v>918</v>
      </c>
    </row>
    <row r="174" spans="1:29" x14ac:dyDescent="0.35">
      <c r="A174" s="30" t="s">
        <v>1401</v>
      </c>
      <c r="C174" s="36"/>
    </row>
    <row r="175" spans="1:29" x14ac:dyDescent="0.35">
      <c r="A175" s="30" t="s">
        <v>919</v>
      </c>
      <c r="B175" s="35"/>
      <c r="C175" s="36"/>
    </row>
    <row r="176" spans="1:29" x14ac:dyDescent="0.35">
      <c r="A176" s="30" t="s">
        <v>920</v>
      </c>
      <c r="B176" s="35"/>
      <c r="C176" s="36"/>
    </row>
    <row r="177" spans="1:3" x14ac:dyDescent="0.35">
      <c r="A177" s="30" t="s">
        <v>921</v>
      </c>
      <c r="B177" s="35"/>
      <c r="C177" s="36"/>
    </row>
    <row r="178" spans="1:3" x14ac:dyDescent="0.35">
      <c r="A178" s="30" t="s">
        <v>922</v>
      </c>
      <c r="B178" s="35"/>
      <c r="C178" s="36"/>
    </row>
    <row r="179" spans="1:3" x14ac:dyDescent="0.35">
      <c r="A179" s="30" t="s">
        <v>923</v>
      </c>
      <c r="B179" s="35"/>
      <c r="C179" s="36"/>
    </row>
    <row r="180" spans="1:3" x14ac:dyDescent="0.35">
      <c r="A180" s="32" t="s">
        <v>924</v>
      </c>
      <c r="B180" s="35"/>
      <c r="C180" s="36"/>
    </row>
    <row r="181" spans="1:3" x14ac:dyDescent="0.35">
      <c r="A181" s="30" t="s">
        <v>925</v>
      </c>
      <c r="B181" s="35"/>
      <c r="C181" s="36"/>
    </row>
    <row r="182" spans="1:3" x14ac:dyDescent="0.35">
      <c r="A182" s="30" t="s">
        <v>926</v>
      </c>
      <c r="B182" s="35"/>
      <c r="C182" s="36"/>
    </row>
    <row r="183" spans="1:3" x14ac:dyDescent="0.35">
      <c r="A183" s="30" t="s">
        <v>927</v>
      </c>
      <c r="B183" s="35"/>
      <c r="C183" s="36"/>
    </row>
    <row r="184" spans="1:3" x14ac:dyDescent="0.35">
      <c r="A184" s="30" t="s">
        <v>928</v>
      </c>
      <c r="B184" s="35"/>
      <c r="C184" s="36"/>
    </row>
    <row r="185" spans="1:3" x14ac:dyDescent="0.35">
      <c r="A185" s="30" t="s">
        <v>929</v>
      </c>
      <c r="B185" s="35"/>
      <c r="C185" s="36"/>
    </row>
    <row r="186" spans="1:3" x14ac:dyDescent="0.35">
      <c r="A186" s="30" t="s">
        <v>930</v>
      </c>
      <c r="B186" s="35"/>
      <c r="C186" s="36"/>
    </row>
    <row r="187" spans="1:3" x14ac:dyDescent="0.35">
      <c r="A187" s="30" t="s">
        <v>931</v>
      </c>
      <c r="B187" s="35"/>
      <c r="C187" s="36"/>
    </row>
    <row r="188" spans="1:3" x14ac:dyDescent="0.35">
      <c r="A188" s="30" t="s">
        <v>932</v>
      </c>
      <c r="B188" s="35"/>
      <c r="C188" s="36"/>
    </row>
    <row r="189" spans="1:3" x14ac:dyDescent="0.35">
      <c r="A189" s="30" t="s">
        <v>933</v>
      </c>
      <c r="B189" s="35"/>
      <c r="C189" s="36"/>
    </row>
    <row r="190" spans="1:3" x14ac:dyDescent="0.35">
      <c r="A190" s="30" t="s">
        <v>934</v>
      </c>
      <c r="B190" s="35"/>
      <c r="C190" s="36"/>
    </row>
    <row r="191" spans="1:3" x14ac:dyDescent="0.35">
      <c r="A191" s="30" t="s">
        <v>935</v>
      </c>
      <c r="B191" s="35"/>
      <c r="C191" s="36"/>
    </row>
    <row r="192" spans="1:3" x14ac:dyDescent="0.35">
      <c r="A192" s="32" t="s">
        <v>936</v>
      </c>
      <c r="B192" s="35"/>
      <c r="C192" s="36"/>
    </row>
    <row r="193" spans="1:3" x14ac:dyDescent="0.35">
      <c r="A193" s="30" t="s">
        <v>937</v>
      </c>
      <c r="B193" s="35"/>
      <c r="C193" s="36"/>
    </row>
    <row r="194" spans="1:3" x14ac:dyDescent="0.35">
      <c r="A194" s="30" t="s">
        <v>938</v>
      </c>
      <c r="B194" s="35"/>
      <c r="C194" s="36"/>
    </row>
    <row r="195" spans="1:3" x14ac:dyDescent="0.35">
      <c r="A195" s="30" t="s">
        <v>939</v>
      </c>
      <c r="B195" s="35"/>
      <c r="C195" s="36"/>
    </row>
    <row r="196" spans="1:3" x14ac:dyDescent="0.35">
      <c r="A196" s="30" t="s">
        <v>940</v>
      </c>
      <c r="B196" s="35"/>
      <c r="C196" s="36"/>
    </row>
    <row r="197" spans="1:3" x14ac:dyDescent="0.35">
      <c r="A197" s="30" t="s">
        <v>941</v>
      </c>
      <c r="B197" s="35"/>
      <c r="C197" s="36"/>
    </row>
    <row r="198" spans="1:3" x14ac:dyDescent="0.35">
      <c r="A198" s="30" t="s">
        <v>942</v>
      </c>
      <c r="B198" s="35"/>
      <c r="C198" s="36"/>
    </row>
    <row r="199" spans="1:3" x14ac:dyDescent="0.35">
      <c r="A199" s="30" t="s">
        <v>943</v>
      </c>
      <c r="B199" s="35"/>
      <c r="C199" s="36"/>
    </row>
    <row r="200" spans="1:3" x14ac:dyDescent="0.35">
      <c r="A200" s="30" t="s">
        <v>944</v>
      </c>
      <c r="B200" s="35"/>
      <c r="C200" s="36"/>
    </row>
    <row r="201" spans="1:3" x14ac:dyDescent="0.35">
      <c r="A201" s="30" t="s">
        <v>945</v>
      </c>
      <c r="B201" s="35"/>
      <c r="C201" s="36"/>
    </row>
    <row r="202" spans="1:3" x14ac:dyDescent="0.35">
      <c r="A202" s="30" t="s">
        <v>946</v>
      </c>
      <c r="B202" s="35"/>
      <c r="C202" s="36"/>
    </row>
    <row r="203" spans="1:3" x14ac:dyDescent="0.35">
      <c r="A203" s="32" t="s">
        <v>947</v>
      </c>
      <c r="B203" s="35"/>
      <c r="C203" s="36"/>
    </row>
    <row r="204" spans="1:3" x14ac:dyDescent="0.35">
      <c r="A204" s="32" t="s">
        <v>948</v>
      </c>
      <c r="B204" s="35"/>
      <c r="C204" s="36"/>
    </row>
    <row r="205" spans="1:3" x14ac:dyDescent="0.35">
      <c r="A205" s="30" t="s">
        <v>949</v>
      </c>
      <c r="B205" s="35"/>
      <c r="C205" s="36"/>
    </row>
    <row r="206" spans="1:3" x14ac:dyDescent="0.35">
      <c r="A206" s="30" t="s">
        <v>950</v>
      </c>
      <c r="B206" s="35"/>
      <c r="C206" s="36"/>
    </row>
    <row r="207" spans="1:3" x14ac:dyDescent="0.35">
      <c r="A207" s="30" t="s">
        <v>951</v>
      </c>
      <c r="B207" s="35"/>
      <c r="C207" s="36"/>
    </row>
    <row r="208" spans="1:3" x14ac:dyDescent="0.35">
      <c r="A208" s="30" t="s">
        <v>952</v>
      </c>
      <c r="B208" s="35"/>
      <c r="C208" s="36"/>
    </row>
    <row r="209" spans="1:3" x14ac:dyDescent="0.35">
      <c r="A209" s="32" t="s">
        <v>953</v>
      </c>
      <c r="B209" s="35"/>
      <c r="C209" s="36"/>
    </row>
    <row r="210" spans="1:3" x14ac:dyDescent="0.35">
      <c r="A210" s="30" t="s">
        <v>954</v>
      </c>
      <c r="B210" s="35"/>
      <c r="C210" s="36"/>
    </row>
    <row r="211" spans="1:3" x14ac:dyDescent="0.35">
      <c r="A211" s="30" t="s">
        <v>955</v>
      </c>
      <c r="B211" s="35"/>
      <c r="C211" s="36"/>
    </row>
    <row r="212" spans="1:3" x14ac:dyDescent="0.35">
      <c r="A212" s="30" t="s">
        <v>956</v>
      </c>
      <c r="B212" s="35"/>
      <c r="C212" s="36"/>
    </row>
    <row r="213" spans="1:3" x14ac:dyDescent="0.35">
      <c r="A213" s="32" t="s">
        <v>957</v>
      </c>
      <c r="B213" s="35"/>
      <c r="C213" s="36"/>
    </row>
    <row r="214" spans="1:3" x14ac:dyDescent="0.35">
      <c r="A214" s="30" t="s">
        <v>958</v>
      </c>
      <c r="B214" s="35"/>
      <c r="C214" s="36"/>
    </row>
    <row r="215" spans="1:3" x14ac:dyDescent="0.35">
      <c r="A215" s="30" t="s">
        <v>959</v>
      </c>
      <c r="B215" s="35"/>
      <c r="C215" s="36"/>
    </row>
    <row r="216" spans="1:3" x14ac:dyDescent="0.35">
      <c r="A216" s="30" t="s">
        <v>960</v>
      </c>
      <c r="B216" s="35"/>
      <c r="C216" s="36"/>
    </row>
    <row r="217" spans="1:3" x14ac:dyDescent="0.35">
      <c r="A217" s="30" t="s">
        <v>961</v>
      </c>
      <c r="B217" s="35"/>
      <c r="C217" s="36"/>
    </row>
    <row r="218" spans="1:3" x14ac:dyDescent="0.35">
      <c r="A218" s="30" t="s">
        <v>962</v>
      </c>
      <c r="B218" s="35"/>
      <c r="C218" s="36"/>
    </row>
    <row r="219" spans="1:3" x14ac:dyDescent="0.35">
      <c r="A219" s="30" t="s">
        <v>963</v>
      </c>
      <c r="B219" s="35"/>
      <c r="C219" s="36"/>
    </row>
    <row r="220" spans="1:3" x14ac:dyDescent="0.35">
      <c r="A220" s="30" t="s">
        <v>964</v>
      </c>
      <c r="B220" s="35"/>
      <c r="C220" s="36"/>
    </row>
    <row r="221" spans="1:3" x14ac:dyDescent="0.35">
      <c r="A221" s="30" t="s">
        <v>965</v>
      </c>
      <c r="B221" s="35"/>
      <c r="C221" s="36"/>
    </row>
    <row r="222" spans="1:3" x14ac:dyDescent="0.35">
      <c r="A222" s="32" t="s">
        <v>966</v>
      </c>
      <c r="B222" s="35"/>
      <c r="C222" s="36"/>
    </row>
    <row r="223" spans="1:3" x14ac:dyDescent="0.35">
      <c r="A223" s="32" t="s">
        <v>967</v>
      </c>
      <c r="B223" s="35"/>
      <c r="C223" s="36"/>
    </row>
    <row r="224" spans="1:3" x14ac:dyDescent="0.35">
      <c r="A224" s="30" t="s">
        <v>968</v>
      </c>
      <c r="B224" s="35"/>
      <c r="C224" s="36"/>
    </row>
    <row r="225" spans="1:3" x14ac:dyDescent="0.35">
      <c r="A225" s="30" t="s">
        <v>969</v>
      </c>
      <c r="B225" s="35"/>
      <c r="C225" s="36"/>
    </row>
    <row r="226" spans="1:3" x14ac:dyDescent="0.35">
      <c r="A226" s="30" t="s">
        <v>970</v>
      </c>
      <c r="B226" s="35"/>
      <c r="C226" s="36"/>
    </row>
    <row r="227" spans="1:3" x14ac:dyDescent="0.35">
      <c r="A227" s="32" t="s">
        <v>971</v>
      </c>
      <c r="B227" s="35"/>
      <c r="C227" s="36"/>
    </row>
    <row r="228" spans="1:3" x14ac:dyDescent="0.35">
      <c r="A228" s="30" t="s">
        <v>972</v>
      </c>
      <c r="B228" s="35"/>
      <c r="C228" s="36"/>
    </row>
    <row r="229" spans="1:3" x14ac:dyDescent="0.35">
      <c r="A229" s="30" t="s">
        <v>973</v>
      </c>
      <c r="B229" s="35"/>
      <c r="C229" s="36"/>
    </row>
    <row r="230" spans="1:3" x14ac:dyDescent="0.35">
      <c r="A230" s="30" t="s">
        <v>974</v>
      </c>
      <c r="B230" s="35"/>
      <c r="C230" s="36"/>
    </row>
    <row r="231" spans="1:3" x14ac:dyDescent="0.35">
      <c r="A231" s="32" t="s">
        <v>975</v>
      </c>
      <c r="B231" s="35"/>
      <c r="C231" s="36"/>
    </row>
    <row r="232" spans="1:3" x14ac:dyDescent="0.35">
      <c r="A232" s="32" t="s">
        <v>976</v>
      </c>
      <c r="B232" s="35"/>
      <c r="C232" s="36"/>
    </row>
    <row r="233" spans="1:3" x14ac:dyDescent="0.35">
      <c r="A233" s="30" t="s">
        <v>977</v>
      </c>
      <c r="B233" s="35"/>
      <c r="C233" s="36"/>
    </row>
    <row r="234" spans="1:3" x14ac:dyDescent="0.35">
      <c r="A234" s="30" t="s">
        <v>978</v>
      </c>
      <c r="B234" s="35"/>
      <c r="C234" s="36"/>
    </row>
    <row r="235" spans="1:3" x14ac:dyDescent="0.35">
      <c r="A235" s="30" t="s">
        <v>979</v>
      </c>
      <c r="B235" s="35"/>
      <c r="C235" s="36"/>
    </row>
    <row r="236" spans="1:3" x14ac:dyDescent="0.35">
      <c r="A236" s="30" t="s">
        <v>980</v>
      </c>
      <c r="B236" s="35"/>
      <c r="C236" s="36"/>
    </row>
    <row r="237" spans="1:3" x14ac:dyDescent="0.35">
      <c r="A237" s="30" t="s">
        <v>981</v>
      </c>
      <c r="B237" s="35"/>
      <c r="C237" s="36"/>
    </row>
    <row r="238" spans="1:3" x14ac:dyDescent="0.35">
      <c r="A238" s="30" t="s">
        <v>982</v>
      </c>
      <c r="B238" s="35"/>
      <c r="C238" s="36"/>
    </row>
    <row r="239" spans="1:3" x14ac:dyDescent="0.35">
      <c r="A239" s="30" t="s">
        <v>983</v>
      </c>
      <c r="B239" s="35"/>
      <c r="C239" s="36"/>
    </row>
    <row r="240" spans="1:3" x14ac:dyDescent="0.35">
      <c r="A240" s="30" t="s">
        <v>984</v>
      </c>
      <c r="B240" s="35"/>
      <c r="C240" s="36"/>
    </row>
    <row r="241" spans="1:3" x14ac:dyDescent="0.35">
      <c r="A241" s="30" t="s">
        <v>985</v>
      </c>
      <c r="B241" s="35"/>
      <c r="C241" s="36"/>
    </row>
    <row r="242" spans="1:3" x14ac:dyDescent="0.35">
      <c r="A242" s="32" t="s">
        <v>986</v>
      </c>
      <c r="B242" s="35"/>
      <c r="C242" s="36"/>
    </row>
    <row r="243" spans="1:3" x14ac:dyDescent="0.35">
      <c r="A243" s="30" t="s">
        <v>987</v>
      </c>
      <c r="B243" s="35"/>
      <c r="C243" s="36"/>
    </row>
    <row r="244" spans="1:3" x14ac:dyDescent="0.35">
      <c r="A244" s="30" t="s">
        <v>988</v>
      </c>
      <c r="B244" s="35"/>
      <c r="C244" s="36"/>
    </row>
    <row r="245" spans="1:3" x14ac:dyDescent="0.35">
      <c r="A245" s="30" t="s">
        <v>989</v>
      </c>
      <c r="B245" s="35"/>
      <c r="C245" s="36"/>
    </row>
    <row r="246" spans="1:3" x14ac:dyDescent="0.35">
      <c r="A246" s="30" t="s">
        <v>990</v>
      </c>
      <c r="B246" s="35"/>
      <c r="C246" s="36"/>
    </row>
    <row r="247" spans="1:3" x14ac:dyDescent="0.35">
      <c r="A247" s="30" t="s">
        <v>991</v>
      </c>
      <c r="B247" s="35"/>
      <c r="C247" s="36"/>
    </row>
    <row r="248" spans="1:3" x14ac:dyDescent="0.35">
      <c r="A248" s="30" t="s">
        <v>992</v>
      </c>
      <c r="B248" s="35"/>
      <c r="C248" s="36"/>
    </row>
    <row r="249" spans="1:3" x14ac:dyDescent="0.35">
      <c r="A249" s="30" t="s">
        <v>993</v>
      </c>
      <c r="B249" s="35"/>
      <c r="C249" s="36"/>
    </row>
    <row r="250" spans="1:3" x14ac:dyDescent="0.35">
      <c r="A250" s="30" t="s">
        <v>994</v>
      </c>
      <c r="B250" s="35"/>
      <c r="C250" s="36"/>
    </row>
    <row r="251" spans="1:3" x14ac:dyDescent="0.35">
      <c r="A251" s="30" t="s">
        <v>995</v>
      </c>
      <c r="B251" s="35"/>
      <c r="C251" s="36"/>
    </row>
    <row r="252" spans="1:3" x14ac:dyDescent="0.35">
      <c r="A252" s="30" t="s">
        <v>996</v>
      </c>
      <c r="B252" s="35"/>
      <c r="C252" s="36"/>
    </row>
    <row r="253" spans="1:3" x14ac:dyDescent="0.35">
      <c r="A253" s="30" t="s">
        <v>997</v>
      </c>
      <c r="B253" s="35"/>
      <c r="C253" s="36"/>
    </row>
    <row r="254" spans="1:3" x14ac:dyDescent="0.35">
      <c r="A254" s="30" t="s">
        <v>998</v>
      </c>
      <c r="B254" s="35"/>
      <c r="C254" s="36"/>
    </row>
    <row r="255" spans="1:3" x14ac:dyDescent="0.35">
      <c r="A255" s="30" t="s">
        <v>999</v>
      </c>
      <c r="B255" s="35"/>
      <c r="C255" s="36"/>
    </row>
    <row r="256" spans="1:3" x14ac:dyDescent="0.35">
      <c r="A256" s="30" t="s">
        <v>1000</v>
      </c>
      <c r="B256" s="35"/>
      <c r="C256" s="36"/>
    </row>
    <row r="257" spans="1:3" x14ac:dyDescent="0.35">
      <c r="A257" s="30" t="s">
        <v>1001</v>
      </c>
      <c r="B257" s="35"/>
      <c r="C257" s="36"/>
    </row>
    <row r="258" spans="1:3" x14ac:dyDescent="0.35">
      <c r="A258" s="30" t="s">
        <v>1002</v>
      </c>
      <c r="B258" s="35"/>
      <c r="C258" s="36"/>
    </row>
    <row r="259" spans="1:3" x14ac:dyDescent="0.35">
      <c r="A259" s="30" t="s">
        <v>1003</v>
      </c>
      <c r="B259" s="35"/>
      <c r="C259" s="36"/>
    </row>
    <row r="260" spans="1:3" x14ac:dyDescent="0.35">
      <c r="A260" s="30" t="s">
        <v>1004</v>
      </c>
      <c r="B260" s="35"/>
      <c r="C260" s="36"/>
    </row>
    <row r="261" spans="1:3" x14ac:dyDescent="0.35">
      <c r="A261" s="30" t="s">
        <v>1005</v>
      </c>
      <c r="B261" s="35"/>
      <c r="C261" s="36"/>
    </row>
    <row r="262" spans="1:3" x14ac:dyDescent="0.35">
      <c r="A262" s="30" t="s">
        <v>1006</v>
      </c>
      <c r="B262" s="35"/>
      <c r="C262" s="36"/>
    </row>
    <row r="263" spans="1:3" x14ac:dyDescent="0.35">
      <c r="A263" s="30" t="s">
        <v>1007</v>
      </c>
      <c r="B263" s="35"/>
      <c r="C263" s="36"/>
    </row>
    <row r="264" spans="1:3" x14ac:dyDescent="0.35">
      <c r="A264" s="30" t="s">
        <v>1008</v>
      </c>
      <c r="B264" s="35"/>
      <c r="C264" s="36"/>
    </row>
    <row r="265" spans="1:3" x14ac:dyDescent="0.35">
      <c r="A265" s="30" t="s">
        <v>1009</v>
      </c>
      <c r="B265" s="35"/>
      <c r="C265" s="36"/>
    </row>
    <row r="266" spans="1:3" x14ac:dyDescent="0.35">
      <c r="A266" s="30" t="s">
        <v>1010</v>
      </c>
      <c r="B266" s="35"/>
      <c r="C266" s="36"/>
    </row>
    <row r="267" spans="1:3" x14ac:dyDescent="0.35">
      <c r="A267" s="30" t="s">
        <v>1011</v>
      </c>
      <c r="B267" s="35"/>
      <c r="C267" s="36"/>
    </row>
    <row r="268" spans="1:3" x14ac:dyDescent="0.35">
      <c r="A268" s="30" t="s">
        <v>1012</v>
      </c>
      <c r="B268" s="35"/>
      <c r="C268" s="36"/>
    </row>
    <row r="269" spans="1:3" x14ac:dyDescent="0.35">
      <c r="A269" s="30" t="s">
        <v>1013</v>
      </c>
      <c r="B269" s="35"/>
      <c r="C269" s="36"/>
    </row>
    <row r="270" spans="1:3" x14ac:dyDescent="0.35">
      <c r="A270" s="30" t="s">
        <v>1014</v>
      </c>
      <c r="B270" s="35"/>
      <c r="C270" s="36"/>
    </row>
  </sheetData>
  <sheetProtection formatCells="0" formatColumns="0" formatRows="0" autoFilter="0"/>
  <conditionalFormatting sqref="A10:A270">
    <cfRule type="expression" dxfId="0" priority="1">
      <formula>AND(SEARCH($A$3,$A10),$A$3&lt;&gt;"")</formula>
    </cfRule>
  </conditionalFormatting>
  <pageMargins left="0.70866141732283472" right="0.70866141732283472" top="0.74803149606299213" bottom="0.74803149606299213" header="0.31496062992125984" footer="0.31496062992125984"/>
  <pageSetup paperSize="9" scale="21" fitToHeight="10" orientation="landscape" r:id="rId1"/>
  <rowBreaks count="1" manualBreakCount="1">
    <brk id="166" man="1"/>
  </rowBreaks>
  <drawing r:id="rId2"/>
  <legacyDrawing r:id="rId3"/>
  <controls>
    <mc:AlternateContent xmlns:mc="http://schemas.openxmlformats.org/markup-compatibility/2006">
      <mc:Choice Requires="x14">
        <control shapeId="21506" r:id="rId4" name="TextBox1">
          <controlPr defaultSize="0" autoLine="0" linkedCell="A3" r:id="rId5">
            <anchor moveWithCells="1">
              <from>
                <xdr:col>0</xdr:col>
                <xdr:colOff>88900</xdr:colOff>
                <xdr:row>2</xdr:row>
                <xdr:rowOff>50800</xdr:rowOff>
              </from>
              <to>
                <xdr:col>0</xdr:col>
                <xdr:colOff>8528050</xdr:colOff>
                <xdr:row>3</xdr:row>
                <xdr:rowOff>165100</xdr:rowOff>
              </to>
            </anchor>
          </controlPr>
        </control>
      </mc:Choice>
      <mc:Fallback>
        <control shapeId="21506" r:id="rId4" name="TextBox1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DA408-3C17-4AA8-B1D1-2F94FE39DEC0}">
  <sheetPr codeName="Areas">
    <outlinePr summaryBelow="0" summaryRight="0"/>
  </sheetPr>
  <dimension ref="A1:M108"/>
  <sheetViews>
    <sheetView zoomScale="70" zoomScaleNormal="70" workbookViewId="0">
      <pane xSplit="4" ySplit="3" topLeftCell="H37" activePane="bottomRight" state="frozen"/>
      <selection pane="topRight"/>
      <selection pane="bottomLeft"/>
      <selection pane="bottomRight" activeCell="D41" sqref="D41"/>
    </sheetView>
  </sheetViews>
  <sheetFormatPr defaultColWidth="9.1796875" defaultRowHeight="14.5" outlineLevelRow="3" x14ac:dyDescent="0.35"/>
  <cols>
    <col min="1" max="1" width="5.81640625" style="46" bestFit="1" customWidth="1"/>
    <col min="2" max="2" width="42.81640625" style="15" customWidth="1"/>
    <col min="3" max="3" width="4.54296875" style="15" bestFit="1" customWidth="1"/>
    <col min="4" max="4" width="25.81640625" style="15" customWidth="1"/>
    <col min="5" max="5" width="3.81640625" style="15" customWidth="1"/>
    <col min="6" max="7" width="12.81640625" style="38" customWidth="1"/>
    <col min="8" max="8" width="90.81640625" style="38" customWidth="1"/>
    <col min="9" max="9" width="3.81640625" style="15" customWidth="1"/>
    <col min="10" max="10" width="9.1796875" style="15" customWidth="1"/>
    <col min="11" max="16384" width="9.1796875" style="15"/>
  </cols>
  <sheetData>
    <row r="1" spans="1:10" x14ac:dyDescent="0.35">
      <c r="F1" s="48"/>
      <c r="G1" s="48"/>
      <c r="H1" s="37"/>
    </row>
    <row r="2" spans="1:10" x14ac:dyDescent="0.35">
      <c r="F2" s="48" t="s">
        <v>1203</v>
      </c>
      <c r="G2" s="48" t="s">
        <v>1202</v>
      </c>
      <c r="H2" s="37" t="str">
        <f ca="1">"Period "&amp;COUNTIF(OFFSET(H2,0,-1,1,-COLUMN()+1),"Period*")+1</f>
        <v>Period 1</v>
      </c>
    </row>
    <row r="3" spans="1:10" x14ac:dyDescent="0.35">
      <c r="A3" s="49" t="s">
        <v>1201</v>
      </c>
      <c r="B3" s="3" t="s">
        <v>765</v>
      </c>
      <c r="C3" s="3" t="s">
        <v>1200</v>
      </c>
      <c r="D3" s="3" t="s">
        <v>1199</v>
      </c>
      <c r="F3" s="48"/>
      <c r="G3" s="48"/>
      <c r="H3" s="37"/>
    </row>
    <row r="4" spans="1:10" x14ac:dyDescent="0.35">
      <c r="D4" s="15" t="s">
        <v>1198</v>
      </c>
      <c r="J4" s="17" t="str">
        <f ca="1">"/Areas(headers="&amp;CELL("address",$E$1)&amp;":"&amp;CELL("address",$I$3)&amp;",labels="&amp;SUBSTITUTE(CELL("address",D4)&amp;":"&amp;CELL("address",D104),"$","")&amp;")"</f>
        <v>/Areas(headers=$E$1:$I$3,labels=D4:D104)</v>
      </c>
    </row>
    <row r="5" spans="1:10" x14ac:dyDescent="0.35">
      <c r="A5" s="46">
        <v>1</v>
      </c>
      <c r="B5" s="15" t="s">
        <v>1414</v>
      </c>
      <c r="C5" s="15" t="s">
        <v>1193</v>
      </c>
      <c r="D5" s="15" t="s">
        <v>1197</v>
      </c>
      <c r="F5" s="38" t="str" cm="1">
        <f t="array" aca="1" ref="F5" ca="1">IFERROR(IF(INDIRECT("A"&amp;ROW())&lt;3,LOOKUP(2,1/(INDIRECT("A1:A"&amp;ROW()-1)=INDIRECT("A"&amp;ROW())),INDIRECT("D1:D"&amp;ROW()-1)),""),"")</f>
        <v/>
      </c>
      <c r="G5" s="38" t="str" cm="1">
        <f t="array" aca="1" ref="G5" ca="1">LOOKUP(2,1/(INDIRECT("A1:A"&amp;ROW()-1)&lt;INDIRECT("A"&amp;ROW())),INDIRECT("D1:D"&amp;ROW()-1))</f>
        <v>text</v>
      </c>
      <c r="H5" s="38" t="str" cm="1">
        <f t="array" aca="1" ref="H5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5&amp;INDEX(INDIRECT("B"&amp;ROW()+1&amp;":B"&amp;ROW()+100),MATCH(TRUE,INDEX(INDIRECT("A"&amp;ROW()+1&amp;":A"&amp;ROW()+100)=INDIRECT("A"&amp;ROW()),0),))),"*")</f>
        <v>Le siège social de l’entité mère du Groupe Clariane*</v>
      </c>
    </row>
    <row r="6" spans="1:10" x14ac:dyDescent="0.35">
      <c r="A6" s="46">
        <v>2</v>
      </c>
      <c r="B6" s="15" t="s">
        <v>1414</v>
      </c>
      <c r="C6" s="15" t="s">
        <v>1193</v>
      </c>
      <c r="D6" s="15" t="s">
        <v>1415</v>
      </c>
      <c r="G6" s="38" t="str" cm="1">
        <f t="array" aca="1" ref="G6" ca="1">LOOKUP(2,1/(INDIRECT("A1:A"&amp;ROW()-1)&lt;INDIRECT("A"&amp;ROW())),INDIRECT("D1:D"&amp;ROW()-1))</f>
        <v>All notes</v>
      </c>
      <c r="H6" s="38" t="s">
        <v>1416</v>
      </c>
    </row>
    <row r="7" spans="1:10" outlineLevel="1" x14ac:dyDescent="0.35">
      <c r="A7" s="46">
        <v>2</v>
      </c>
      <c r="B7" s="50" t="s">
        <v>1205</v>
      </c>
      <c r="C7" s="15" t="s">
        <v>1193</v>
      </c>
      <c r="D7" s="15" t="s">
        <v>1196</v>
      </c>
      <c r="F7" s="38" t="str" cm="1">
        <f t="array" aca="1" ref="F7" ca="1">IFERROR(IF(INDIRECT("A"&amp;ROW())&lt;3,LOOKUP(2,1/(INDIRECT("A1:A"&amp;ROW()-1)=INDIRECT("A"&amp;ROW())),INDIRECT("D1:D"&amp;ROW()-1)),""),"")</f>
        <v>GD</v>
      </c>
      <c r="G7" s="38" t="str" cm="1">
        <f t="array" aca="1" ref="G7" ca="1">LOOKUP(2,1/(INDIRECT("A1:A"&amp;ROW()-1)&lt;INDIRECT("A"&amp;ROW())),INDIRECT("D1:D"&amp;ROW()-1))</f>
        <v>All notes</v>
      </c>
      <c r="H7" s="38" t="str" cm="1">
        <f t="array" aca="1" ref="H7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7&amp;INDEX(INDIRECT("B"&amp;ROW()+1&amp;":B"&amp;ROW()+100),MATCH(TRUE,INDEX(INDIRECT("A"&amp;ROW()+1&amp;":A"&amp;ROW()+100)=INDIRECT("A"&amp;ROW()),0),))),"*")</f>
        <v>NOTE 1.*&lt;&lt;NOTE 2. FAITS MARQUANTS</v>
      </c>
    </row>
    <row r="8" spans="1:10" outlineLevel="2" x14ac:dyDescent="0.35">
      <c r="A8" s="46">
        <v>3</v>
      </c>
      <c r="B8" s="52" t="s">
        <v>1206</v>
      </c>
      <c r="C8" s="15" t="s">
        <v>1193</v>
      </c>
      <c r="D8" s="15" t="s">
        <v>1229</v>
      </c>
      <c r="F8" s="38" t="str" cm="1">
        <f t="array" aca="1" ref="F8" ca="1">IFERROR(IF(INDIRECT("A"&amp;ROW())&lt;3,LOOKUP(2,1/(INDIRECT("A1:A"&amp;ROW()-1)=INDIRECT("A"&amp;ROW())),INDIRECT("D1:D"&amp;ROW()-1)),""),"")</f>
        <v/>
      </c>
      <c r="G8" s="38" t="str" cm="1">
        <f t="array" aca="1" ref="G8" ca="1">LOOKUP(2,1/(INDIRECT("A1:A"&amp;ROW()-1)&lt;INDIRECT("A"&amp;ROW())),INDIRECT("D1:D"&amp;ROW()-1))</f>
        <v>Note 1</v>
      </c>
      <c r="H8" s="38" t="str" cm="1">
        <f t="array" aca="1" ref="H8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8&amp;INDEX(INDIRECT("B"&amp;ROW()+1&amp;":B"&amp;ROW()+100),MATCH(TRUE,INDEX(INDIRECT("A"&amp;ROW()+1&amp;":A"&amp;ROW()+100)=INDIRECT("A"&amp;ROW()),0),))),"*")</f>
        <v>1.1 Déclaration de conformité*&lt;&lt;1.2 Normes IFRS, amendements ou interprétations appliqués par le Groupe</v>
      </c>
    </row>
    <row r="9" spans="1:10" outlineLevel="2" x14ac:dyDescent="0.35">
      <c r="A9" s="46">
        <v>3</v>
      </c>
      <c r="B9" s="52" t="s">
        <v>1207</v>
      </c>
      <c r="C9" s="15" t="s">
        <v>1193</v>
      </c>
      <c r="D9" s="15" t="s">
        <v>1230</v>
      </c>
      <c r="F9" s="38" t="str" cm="1">
        <f t="array" aca="1" ref="F9" ca="1">IFERROR(IF(INDIRECT("A"&amp;ROW())&lt;3,LOOKUP(2,1/(INDIRECT("A1:A"&amp;ROW()-1)=INDIRECT("A"&amp;ROW())),INDIRECT("D1:D"&amp;ROW()-1)),""),"")</f>
        <v/>
      </c>
      <c r="G9" s="38" t="str" cm="1">
        <f t="array" aca="1" ref="G9" ca="1">LOOKUP(2,1/(INDIRECT("A1:A"&amp;ROW()-1)&lt;INDIRECT("A"&amp;ROW())),INDIRECT("D1:D"&amp;ROW()-1))</f>
        <v>Note 1</v>
      </c>
      <c r="H9" s="38" t="str" cm="1">
        <f t="array" aca="1" ref="H9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9&amp;INDEX(INDIRECT("B"&amp;ROW()+1&amp;":B"&amp;ROW()+100),MATCH(TRUE,INDEX(INDIRECT("A"&amp;ROW()+1&amp;":A"&amp;ROW()+100)=INDIRECT("A"&amp;ROW()),0),))),"*")</f>
        <v>1.2 Normes IFRS, amendements ou interprétations appliqués par le Groupe*&lt;&lt;1.3 Normes IFRS, amendements ou interprétations applicables à partir de 2024 et non anticipés par le Groupe</v>
      </c>
    </row>
    <row r="10" spans="1:10" outlineLevel="2" x14ac:dyDescent="0.35">
      <c r="A10" s="46">
        <v>3</v>
      </c>
      <c r="B10" s="52" t="s">
        <v>1405</v>
      </c>
      <c r="C10" s="15" t="s">
        <v>1193</v>
      </c>
      <c r="D10" s="15" t="s">
        <v>1231</v>
      </c>
      <c r="F10" s="38" t="str" cm="1">
        <f t="array" aca="1" ref="F10" ca="1">IFERROR(IF(INDIRECT("A"&amp;ROW())&lt;3,LOOKUP(2,1/(INDIRECT("A1:A"&amp;ROW()-1)=INDIRECT("A"&amp;ROW())),INDIRECT("D1:D"&amp;ROW()-1)),""),"")</f>
        <v/>
      </c>
      <c r="G10" s="38" t="str" cm="1">
        <f t="array" aca="1" ref="G10" ca="1">LOOKUP(2,1/(INDIRECT("A1:A"&amp;ROW()-1)&lt;INDIRECT("A"&amp;ROW())),INDIRECT("D1:D"&amp;ROW()-1))</f>
        <v>Note 1</v>
      </c>
      <c r="H10" s="38" t="str" cm="1">
        <f t="array" aca="1" ref="H10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10&amp;INDEX(INDIRECT("B"&amp;ROW()+1&amp;":B"&amp;ROW()+100),MATCH(TRUE,INDEX(INDIRECT("A"&amp;ROW()+1&amp;":A"&amp;ROW()+100)=INDIRECT("A"&amp;ROW()),0),))),"*")</f>
        <v>1.3 Normes IFRS, amendements ou interprétations applicables à partir de 2024 et non anticipés par le Groupe*&lt;&lt;1.4 Présentation des états financiers</v>
      </c>
    </row>
    <row r="11" spans="1:10" outlineLevel="2" x14ac:dyDescent="0.35">
      <c r="A11" s="46">
        <v>3</v>
      </c>
      <c r="B11" s="52" t="s">
        <v>1312</v>
      </c>
      <c r="C11" s="15" t="s">
        <v>1193</v>
      </c>
      <c r="D11" s="15" t="s">
        <v>1232</v>
      </c>
      <c r="F11" s="38" t="str" cm="1">
        <f t="array" aca="1" ref="F11" ca="1">IFERROR(IF(INDIRECT("A"&amp;ROW())&lt;3,LOOKUP(2,1/(INDIRECT("A1:A"&amp;ROW()-1)=INDIRECT("A"&amp;ROW())),INDIRECT("D1:D"&amp;ROW()-1)),""),"")</f>
        <v/>
      </c>
      <c r="G11" s="38" t="str" cm="1">
        <f t="array" aca="1" ref="G11" ca="1">LOOKUP(2,1/(INDIRECT("A1:A"&amp;ROW()-1)&lt;INDIRECT("A"&amp;ROW())),INDIRECT("D1:D"&amp;ROW()-1))</f>
        <v>Note 1</v>
      </c>
      <c r="H11" s="38" t="str" cm="1">
        <f t="array" aca="1" ref="H11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11&amp;INDEX(INDIRECT("B"&amp;ROW()+1&amp;":B"&amp;ROW()+100),MATCH(TRUE,INDEX(INDIRECT("A"&amp;ROW()+1&amp;":A"&amp;ROW()+100)=INDIRECT("A"&amp;ROW()),0),))),"*")</f>
        <v>1.4 Présentation des états financiers*</v>
      </c>
    </row>
    <row r="12" spans="1:10" outlineLevel="1" x14ac:dyDescent="0.35">
      <c r="A12" s="46">
        <v>2</v>
      </c>
      <c r="B12" s="50" t="s">
        <v>1208</v>
      </c>
      <c r="C12" s="15" t="s">
        <v>1193</v>
      </c>
      <c r="D12" s="15" t="s">
        <v>1195</v>
      </c>
      <c r="F12" s="38" t="str" cm="1">
        <f t="array" aca="1" ref="F12" ca="1">IFERROR(IF(INDIRECT("A"&amp;ROW())&lt;3,LOOKUP(2,1/(INDIRECT("A1:A"&amp;ROW()-1)=INDIRECT("A"&amp;ROW())),INDIRECT("D1:D"&amp;ROW()-1)),""),"")</f>
        <v>Note 1</v>
      </c>
      <c r="G12" s="38" t="str" cm="1">
        <f t="array" aca="1" ref="G12" ca="1">LOOKUP(2,1/(INDIRECT("A1:A"&amp;ROW()-1)&lt;INDIRECT("A"&amp;ROW())),INDIRECT("D1:D"&amp;ROW()-1))</f>
        <v>All notes</v>
      </c>
      <c r="H12" s="38" t="str" cm="1">
        <f t="array" aca="1" ref="H12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12&amp;INDEX(INDIRECT("B"&amp;ROW()+1&amp;":B"&amp;ROW()+100),MATCH(TRUE,INDEX(INDIRECT("A"&amp;ROW()+1&amp;":A"&amp;ROW()+100)=INDIRECT("A"&amp;ROW()),0),))),"*")</f>
        <v xml:space="preserve">NOTE 2. FAITS MARQUANTS*&lt;&lt;NOTE 3. INFORMATION SECTORIELLE </v>
      </c>
    </row>
    <row r="13" spans="1:10" outlineLevel="2" x14ac:dyDescent="0.35">
      <c r="A13" s="46">
        <v>3</v>
      </c>
      <c r="B13" s="52" t="s">
        <v>1313</v>
      </c>
      <c r="C13" s="15" t="s">
        <v>1193</v>
      </c>
      <c r="D13" s="15" t="s">
        <v>1234</v>
      </c>
      <c r="F13" s="38" t="str" cm="1">
        <f t="array" aca="1" ref="F13" ca="1">IFERROR(IF(INDIRECT("A"&amp;ROW())&lt;3,LOOKUP(2,1/(INDIRECT("A1:A"&amp;ROW()-1)=INDIRECT("A"&amp;ROW())),INDIRECT("D1:D"&amp;ROW()-1)),""),"")</f>
        <v/>
      </c>
      <c r="G13" s="38" t="str" cm="1">
        <f t="array" aca="1" ref="G13" ca="1">LOOKUP(2,1/(INDIRECT("A1:A"&amp;ROW()-1)&lt;INDIRECT("A"&amp;ROW())),INDIRECT("D1:D"&amp;ROW()-1))</f>
        <v>Note 2</v>
      </c>
      <c r="H13" s="38" t="str" cm="1">
        <f t="array" aca="1" ref="H13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13&amp;INDEX(INDIRECT("B"&amp;ROW()+1&amp;":B"&amp;ROW()+100),MATCH(TRUE,INDEX(INDIRECT("A"&amp;ROW()+1&amp;":A"&amp;ROW()+100)=INDIRECT("A"&amp;ROW()),0),))),"*")</f>
        <v>2.1 Modifications statutaires*&lt;&lt;2.2 Opérations de financement et projet de renforcement de la structure financière</v>
      </c>
    </row>
    <row r="14" spans="1:10" outlineLevel="2" x14ac:dyDescent="0.35">
      <c r="A14" s="46">
        <v>3</v>
      </c>
      <c r="B14" s="52" t="s">
        <v>1314</v>
      </c>
      <c r="C14" s="15" t="s">
        <v>1193</v>
      </c>
      <c r="D14" s="15" t="s">
        <v>1235</v>
      </c>
      <c r="F14" s="38" t="str" cm="1">
        <f t="array" aca="1" ref="F14" ca="1">IFERROR(IF(INDIRECT("A"&amp;ROW())&lt;3,LOOKUP(2,1/(INDIRECT("A1:A"&amp;ROW()-1)=INDIRECT("A"&amp;ROW())),INDIRECT("D1:D"&amp;ROW()-1)),""),"")</f>
        <v/>
      </c>
      <c r="G14" s="38" t="str" cm="1">
        <f t="array" aca="1" ref="G14" ca="1">LOOKUP(2,1/(INDIRECT("A1:A"&amp;ROW()-1)&lt;INDIRECT("A"&amp;ROW())),INDIRECT("D1:D"&amp;ROW()-1))</f>
        <v>Note 2</v>
      </c>
      <c r="H14" s="38" t="str" cm="1">
        <f t="array" aca="1" ref="H14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14&amp;INDEX(INDIRECT("B"&amp;ROW()+1&amp;":B"&amp;ROW()+100),MATCH(TRUE,INDEX(INDIRECT("A"&amp;ROW()+1&amp;":A"&amp;ROW()+100)=INDIRECT("A"&amp;ROW()),0),))),"*")</f>
        <v>2.2 Opérations de financement et projet de renforcement de la structure financière*&lt;&lt;2.3 Partenariats immobiliers</v>
      </c>
    </row>
    <row r="15" spans="1:10" outlineLevel="2" x14ac:dyDescent="0.35">
      <c r="A15" s="46">
        <v>3</v>
      </c>
      <c r="B15" s="52" t="s">
        <v>1315</v>
      </c>
      <c r="C15" s="15" t="s">
        <v>1193</v>
      </c>
      <c r="D15" s="15" t="s">
        <v>1236</v>
      </c>
      <c r="F15" s="38" t="str" cm="1">
        <f t="array" aca="1" ref="F15" ca="1">IFERROR(IF(INDIRECT("A"&amp;ROW())&lt;3,LOOKUP(2,1/(INDIRECT("A1:A"&amp;ROW()-1)=INDIRECT("A"&amp;ROW())),INDIRECT("D1:D"&amp;ROW()-1)),""),"")</f>
        <v/>
      </c>
      <c r="G15" s="38" t="str" cm="1">
        <f t="array" aca="1" ref="G15" ca="1">LOOKUP(2,1/(INDIRECT("A1:A"&amp;ROW()-1)&lt;INDIRECT("A"&amp;ROW())),INDIRECT("D1:D"&amp;ROW()-1))</f>
        <v>Note 2</v>
      </c>
      <c r="H15" s="38" t="str" cm="1">
        <f t="array" aca="1" ref="H15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15&amp;INDEX(INDIRECT("B"&amp;ROW()+1&amp;":B"&amp;ROW()+100),MATCH(TRUE,INDEX(INDIRECT("A"&amp;ROW()+1&amp;":A"&amp;ROW()+100)=INDIRECT("A"&amp;ROW()),0),))),"*")</f>
        <v>2.3 Partenariats immobiliers*&lt;&lt;2.4 Partenariats de développement</v>
      </c>
    </row>
    <row r="16" spans="1:10" outlineLevel="2" x14ac:dyDescent="0.35">
      <c r="A16" s="46">
        <v>3</v>
      </c>
      <c r="B16" s="52" t="s">
        <v>1316</v>
      </c>
      <c r="C16" s="15" t="s">
        <v>1193</v>
      </c>
      <c r="D16" s="15" t="s">
        <v>1237</v>
      </c>
      <c r="F16" s="38" t="str" cm="1">
        <f t="array" aca="1" ref="F16" ca="1">IFERROR(IF(INDIRECT("A"&amp;ROW())&lt;3,LOOKUP(2,1/(INDIRECT("A1:A"&amp;ROW()-1)=INDIRECT("A"&amp;ROW())),INDIRECT("D1:D"&amp;ROW()-1)),""),"")</f>
        <v/>
      </c>
      <c r="G16" s="38" t="str" cm="1">
        <f t="array" aca="1" ref="G16" ca="1">LOOKUP(2,1/(INDIRECT("A1:A"&amp;ROW()-1)&lt;INDIRECT("A"&amp;ROW())),INDIRECT("D1:D"&amp;ROW()-1))</f>
        <v>Note 2</v>
      </c>
      <c r="H16" s="38" t="str" cm="1">
        <f t="array" aca="1" ref="H16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16&amp;INDEX(INDIRECT("B"&amp;ROW()+1&amp;":B"&amp;ROW()+100),MATCH(TRUE,INDEX(INDIRECT("A"&amp;ROW()+1&amp;":A"&amp;ROW()+100)=INDIRECT("A"&amp;ROW()),0),))),"*")</f>
        <v>2.4 Partenariats de développement*&lt;&lt;2.5 Évolution du périmètre de consolidation</v>
      </c>
    </row>
    <row r="17" spans="1:8" outlineLevel="2" x14ac:dyDescent="0.35">
      <c r="A17" s="46">
        <v>3</v>
      </c>
      <c r="B17" s="52" t="s">
        <v>1317</v>
      </c>
      <c r="C17" s="15" t="s">
        <v>1193</v>
      </c>
      <c r="D17" s="15" t="s">
        <v>1238</v>
      </c>
      <c r="F17" s="38" t="str" cm="1">
        <f t="array" aca="1" ref="F17" ca="1">IFERROR(IF(INDIRECT("A"&amp;ROW())&lt;3,LOOKUP(2,1/(INDIRECT("A1:A"&amp;ROW()-1)=INDIRECT("A"&amp;ROW())),INDIRECT("D1:D"&amp;ROW()-1)),""),"")</f>
        <v/>
      </c>
      <c r="G17" s="38" t="str" cm="1">
        <f t="array" aca="1" ref="G17" ca="1">LOOKUP(2,1/(INDIRECT("A1:A"&amp;ROW()-1)&lt;INDIRECT("A"&amp;ROW())),INDIRECT("D1:D"&amp;ROW()-1))</f>
        <v>Note 2</v>
      </c>
      <c r="H17" s="38" t="str" cm="1">
        <f t="array" aca="1" ref="H17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17&amp;INDEX(INDIRECT("B"&amp;ROW()+1&amp;":B"&amp;ROW()+100),MATCH(TRUE,INDEX(INDIRECT("A"&amp;ROW()+1&amp;":A"&amp;ROW()+100)=INDIRECT("A"&amp;ROW()),0),))),"*")</f>
        <v>2.5 Évolution du périmètre de consolidation*&lt;&lt;2.6 Principales données sur les variations de périmètre</v>
      </c>
    </row>
    <row r="18" spans="1:8" outlineLevel="2" x14ac:dyDescent="0.35">
      <c r="A18" s="46">
        <v>3</v>
      </c>
      <c r="B18" s="52" t="s">
        <v>1406</v>
      </c>
      <c r="C18" s="15" t="s">
        <v>1193</v>
      </c>
      <c r="D18" s="15" t="s">
        <v>1239</v>
      </c>
      <c r="F18" s="38" t="str" cm="1">
        <f t="array" aca="1" ref="F18" ca="1">IFERROR(IF(INDIRECT("A"&amp;ROW())&lt;3,LOOKUP(2,1/(INDIRECT("A1:A"&amp;ROW()-1)=INDIRECT("A"&amp;ROW())),INDIRECT("D1:D"&amp;ROW()-1)),""),"")</f>
        <v/>
      </c>
      <c r="G18" s="38" t="str" cm="1">
        <f t="array" aca="1" ref="G18" ca="1">LOOKUP(2,1/(INDIRECT("A1:A"&amp;ROW()-1)&lt;INDIRECT("A"&amp;ROW())),INDIRECT("D1:D"&amp;ROW()-1))</f>
        <v>Note 2</v>
      </c>
      <c r="H18" s="38" t="str" cm="1">
        <f t="array" aca="1" ref="H18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18&amp;INDEX(INDIRECT("B"&amp;ROW()+1&amp;":B"&amp;ROW()+100),MATCH(TRUE,INDEX(INDIRECT("A"&amp;ROW()+1&amp;":A"&amp;ROW()+100)=INDIRECT("A"&amp;ROW()),0),))),"*")</f>
        <v>2.6 Principales données sur les variations de périmètre*</v>
      </c>
    </row>
    <row r="19" spans="1:8" outlineLevel="3" x14ac:dyDescent="0.35">
      <c r="A19" s="46">
        <v>4</v>
      </c>
      <c r="B19" s="58" t="s">
        <v>1318</v>
      </c>
      <c r="C19" s="15" t="s">
        <v>1193</v>
      </c>
      <c r="D19" s="54" t="s">
        <v>1358</v>
      </c>
      <c r="F19" s="38" t="str" cm="1">
        <f t="array" aca="1" ref="F19" ca="1">IFERROR(IF(INDIRECT("A"&amp;ROW())&lt;3,LOOKUP(2,1/(INDIRECT("A1:A"&amp;ROW()-1)=INDIRECT("A"&amp;ROW())),INDIRECT("D1:D"&amp;ROW()-1)),""),"")</f>
        <v/>
      </c>
      <c r="G19" s="38" t="str" cm="1">
        <f t="array" aca="1" ref="G19" ca="1">LOOKUP(2,1/(INDIRECT("A1:A"&amp;ROW()-1)&lt;INDIRECT("A"&amp;ROW())),INDIRECT("D1:D"&amp;ROW()-1))</f>
        <v>Note 2.6</v>
      </c>
      <c r="H19" s="44" t="s">
        <v>1359</v>
      </c>
    </row>
    <row r="20" spans="1:8" outlineLevel="1" x14ac:dyDescent="0.35">
      <c r="A20" s="46">
        <v>2</v>
      </c>
      <c r="B20" s="50" t="s">
        <v>1411</v>
      </c>
      <c r="C20" s="15" t="s">
        <v>1193</v>
      </c>
      <c r="D20" s="15" t="s">
        <v>1194</v>
      </c>
      <c r="F20" s="38" t="str" cm="1">
        <f t="array" aca="1" ref="F20" ca="1">IFERROR(IF(INDIRECT("A"&amp;ROW())&lt;3,LOOKUP(2,1/(INDIRECT("A1:A"&amp;ROW()-1)=INDIRECT("A"&amp;ROW())),INDIRECT("D1:D"&amp;ROW()-1)),""),"")</f>
        <v>Note 2</v>
      </c>
      <c r="G20" s="38" t="str" cm="1">
        <f t="array" aca="1" ref="G20" ca="1">LOOKUP(2,1/(INDIRECT("A1:A"&amp;ROW()-1)&lt;INDIRECT("A"&amp;ROW())),INDIRECT("D1:D"&amp;ROW()-1))</f>
        <v>All notes</v>
      </c>
      <c r="H20" s="38" t="str" cm="1">
        <f t="array" aca="1" ref="H20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20&amp;INDEX(INDIRECT("B"&amp;ROW()+1&amp;":B"&amp;ROW()+100),MATCH(TRUE,INDEX(INDIRECT("A"&amp;ROW()+1&amp;":A"&amp;ROW()+100)=INDIRECT("A"&amp;ROW()),0),))),"*")</f>
        <v>NOTE 3. INFORMATION SECTORIELLE *&lt;&lt;NOTE 4. CHARGES ET AVANTAGES AU PERSONNEL</v>
      </c>
    </row>
    <row r="21" spans="1:8" outlineLevel="3" x14ac:dyDescent="0.35">
      <c r="A21" s="46">
        <v>4</v>
      </c>
      <c r="B21" s="57" t="s">
        <v>1209</v>
      </c>
      <c r="C21" s="15" t="s">
        <v>1193</v>
      </c>
      <c r="D21" s="54" t="s">
        <v>1273</v>
      </c>
      <c r="F21" s="38" t="str" cm="1">
        <f t="array" aca="1" ref="F21" ca="1">IFERROR(IF(INDIRECT("A"&amp;ROW())&lt;3,LOOKUP(2,1/(INDIRECT("A1:A"&amp;ROW()-1)=INDIRECT("A"&amp;ROW())),INDIRECT("D1:D"&amp;ROW()-1)),""),"")</f>
        <v/>
      </c>
      <c r="G21" s="38" t="str" cm="1">
        <f t="array" aca="1" ref="G21" ca="1">LOOKUP(2,1/(INDIRECT("A1:A"&amp;ROW()-1)&lt;INDIRECT("A"&amp;ROW())),INDIRECT("D1:D"&amp;ROW()-1))</f>
        <v>Note 3</v>
      </c>
      <c r="H21" s="44" t="s">
        <v>1398</v>
      </c>
    </row>
    <row r="22" spans="1:8" outlineLevel="2" x14ac:dyDescent="0.35">
      <c r="A22" s="46">
        <v>3</v>
      </c>
      <c r="B22" s="52" t="s">
        <v>1210</v>
      </c>
      <c r="C22" s="15" t="s">
        <v>1193</v>
      </c>
      <c r="D22" s="15" t="s">
        <v>1240</v>
      </c>
      <c r="F22" s="38" t="str" cm="1">
        <f t="array" aca="1" ref="F22" ca="1">IFERROR(IF(INDIRECT("A"&amp;ROW())&lt;3,LOOKUP(2,1/(INDIRECT("A1:A"&amp;ROW()-1)=INDIRECT("A"&amp;ROW())),INDIRECT("D1:D"&amp;ROW()-1)),""),"")</f>
        <v/>
      </c>
      <c r="G22" s="38" t="str" cm="1">
        <f t="array" aca="1" ref="G22" ca="1">LOOKUP(2,1/(INDIRECT("A1:A"&amp;ROW()-1)&lt;INDIRECT("A"&amp;ROW())),INDIRECT("D1:D"&amp;ROW()-1))</f>
        <v>Note 3</v>
      </c>
      <c r="H22" s="38" t="str" cm="1">
        <f t="array" aca="1" ref="H22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22&amp;INDEX(INDIRECT("B"&amp;ROW()+1&amp;":B"&amp;ROW()+100),MATCH(TRUE,INDEX(INDIRECT("A"&amp;ROW()+1&amp;":A"&amp;ROW()+100)=INDIRECT("A"&amp;ROW()),0),))),"*")</f>
        <v>3.1 Secteurs Opérationnels*&lt;&lt;3.2 Chiffre d’affaires et autres produits</v>
      </c>
    </row>
    <row r="23" spans="1:8" outlineLevel="2" x14ac:dyDescent="0.35">
      <c r="A23" s="46">
        <v>3</v>
      </c>
      <c r="B23" s="52" t="s">
        <v>1140</v>
      </c>
      <c r="C23" s="15" t="s">
        <v>1193</v>
      </c>
      <c r="D23" s="15" t="s">
        <v>1241</v>
      </c>
      <c r="F23" s="38" t="str" cm="1">
        <f t="array" aca="1" ref="F23" ca="1">IFERROR(IF(INDIRECT("A"&amp;ROW())&lt;3,LOOKUP(2,1/(INDIRECT("A1:A"&amp;ROW()-1)=INDIRECT("A"&amp;ROW())),INDIRECT("D1:D"&amp;ROW()-1)),""),"")</f>
        <v/>
      </c>
      <c r="G23" s="38" t="str" cm="1">
        <f t="array" aca="1" ref="G23" ca="1">LOOKUP(2,1/(INDIRECT("A1:A"&amp;ROW()-1)&lt;INDIRECT("A"&amp;ROW())),INDIRECT("D1:D"&amp;ROW()-1))</f>
        <v>Note 3</v>
      </c>
      <c r="H23" s="38" t="str" cm="1">
        <f t="array" aca="1" ref="H23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23&amp;INDEX(INDIRECT("B"&amp;ROW()+1&amp;":B"&amp;ROW()+100),MATCH(TRUE,INDEX(INDIRECT("A"&amp;ROW()+1&amp;":A"&amp;ROW()+100)=INDIRECT("A"&amp;ROW()),0),))),"*")</f>
        <v>3.2 Chiffre d’affaires et autres produits*&lt;&lt;3.3 Autres données opérationnelles courantes</v>
      </c>
    </row>
    <row r="24" spans="1:8" outlineLevel="2" x14ac:dyDescent="0.35">
      <c r="A24" s="46">
        <v>3</v>
      </c>
      <c r="B24" s="52" t="s">
        <v>1211</v>
      </c>
      <c r="C24" s="15" t="s">
        <v>1193</v>
      </c>
      <c r="D24" s="15" t="s">
        <v>1242</v>
      </c>
      <c r="F24" s="38" t="str" cm="1">
        <f t="array" aca="1" ref="F24" ca="1">IFERROR(IF(INDIRECT("A"&amp;ROW())&lt;3,LOOKUP(2,1/(INDIRECT("A1:A"&amp;ROW()-1)=INDIRECT("A"&amp;ROW())),INDIRECT("D1:D"&amp;ROW()-1)),""),"")</f>
        <v/>
      </c>
      <c r="G24" s="38" t="str" cm="1">
        <f t="array" aca="1" ref="G24" ca="1">LOOKUP(2,1/(INDIRECT("A1:A"&amp;ROW()-1)&lt;INDIRECT("A"&amp;ROW())),INDIRECT("D1:D"&amp;ROW()-1))</f>
        <v>Note 3</v>
      </c>
      <c r="H24" s="38" t="str" cm="1">
        <f t="array" aca="1" ref="H24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24&amp;INDEX(INDIRECT("B"&amp;ROW()+1&amp;":B"&amp;ROW()+100),MATCH(TRUE,INDEX(INDIRECT("A"&amp;ROW()+1&amp;":A"&amp;ROW()+100)=INDIRECT("A"&amp;ROW()),0),))),"*")</f>
        <v>3.3 Autres données opérationnelles courantes*&lt;&lt;3.4 Autres produits et charges opérationnels</v>
      </c>
    </row>
    <row r="25" spans="1:8" outlineLevel="2" x14ac:dyDescent="0.35">
      <c r="A25" s="46">
        <v>3</v>
      </c>
      <c r="B25" s="52" t="s">
        <v>1212</v>
      </c>
      <c r="C25" s="15" t="s">
        <v>1193</v>
      </c>
      <c r="D25" s="15" t="s">
        <v>1243</v>
      </c>
      <c r="F25" s="38" t="str" cm="1">
        <f t="array" aca="1" ref="F25" ca="1">IFERROR(IF(INDIRECT("A"&amp;ROW())&lt;3,LOOKUP(2,1/(INDIRECT("A1:A"&amp;ROW()-1)=INDIRECT("A"&amp;ROW())),INDIRECT("D1:D"&amp;ROW()-1)),""),"")</f>
        <v/>
      </c>
      <c r="G25" s="38" t="str" cm="1">
        <f t="array" aca="1" ref="G25" ca="1">LOOKUP(2,1/(INDIRECT("A1:A"&amp;ROW()-1)&lt;INDIRECT("A"&amp;ROW())),INDIRECT("D1:D"&amp;ROW()-1))</f>
        <v>Note 3</v>
      </c>
      <c r="H25" s="38" t="str" cm="1">
        <f t="array" aca="1" ref="H25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25&amp;INDEX(INDIRECT("B"&amp;ROW()+1&amp;":B"&amp;ROW()+100),MATCH(TRUE,INDEX(INDIRECT("A"&amp;ROW()+1&amp;":A"&amp;ROW()+100)=INDIRECT("A"&amp;ROW()),0),))),"*")</f>
        <v>3.4 Autres produits et charges opérationnels*&lt;&lt;3.5 Besoin en fonds de roulement</v>
      </c>
    </row>
    <row r="26" spans="1:8" outlineLevel="3" x14ac:dyDescent="0.35">
      <c r="A26" s="46">
        <v>4</v>
      </c>
      <c r="B26" s="57" t="s">
        <v>1212</v>
      </c>
      <c r="C26" s="15" t="s">
        <v>1193</v>
      </c>
      <c r="D26" s="54" t="s">
        <v>1274</v>
      </c>
      <c r="F26" s="38" t="str" cm="1">
        <f t="array" aca="1" ref="F26" ca="1">IFERROR(IF(INDIRECT("A"&amp;ROW())&lt;3,LOOKUP(2,1/(INDIRECT("A1:A"&amp;ROW()-1)=INDIRECT("A"&amp;ROW())),INDIRECT("D1:D"&amp;ROW()-1)),""),"")</f>
        <v/>
      </c>
      <c r="G26" s="38" t="str" cm="1">
        <f t="array" aca="1" ref="G26" ca="1">LOOKUP(2,1/(INDIRECT("A1:A"&amp;ROW()-1)&lt;INDIRECT("A"&amp;ROW())),INDIRECT("D1:D"&amp;ROW()-1))</f>
        <v>Note 3.4</v>
      </c>
      <c r="H26" s="44" t="s">
        <v>1289</v>
      </c>
    </row>
    <row r="27" spans="1:8" outlineLevel="2" x14ac:dyDescent="0.35">
      <c r="A27" s="46">
        <v>3</v>
      </c>
      <c r="B27" s="52" t="s">
        <v>1213</v>
      </c>
      <c r="C27" s="15" t="s">
        <v>1193</v>
      </c>
      <c r="D27" s="15" t="s">
        <v>1244</v>
      </c>
      <c r="F27" s="38" t="str" cm="1">
        <f t="array" aca="1" ref="F27" ca="1">IFERROR(IF(INDIRECT("A"&amp;ROW())&lt;3,LOOKUP(2,1/(INDIRECT("A1:A"&amp;ROW()-1)=INDIRECT("A"&amp;ROW())),INDIRECT("D1:D"&amp;ROW()-1)),""),"")</f>
        <v/>
      </c>
      <c r="G27" s="38" t="str" cm="1">
        <f t="array" aca="1" ref="G27" ca="1">LOOKUP(2,1/(INDIRECT("A1:A"&amp;ROW()-1)&lt;INDIRECT("A"&amp;ROW())),INDIRECT("D1:D"&amp;ROW()-1))</f>
        <v>Note 3</v>
      </c>
      <c r="H27" s="38" t="str" cm="1">
        <f t="array" aca="1" ref="H27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27&amp;INDEX(INDIRECT("B"&amp;ROW()+1&amp;":B"&amp;ROW()+100),MATCH(TRUE,INDEX(INDIRECT("A"&amp;ROW()+1&amp;":A"&amp;ROW()+100)=INDIRECT("A"&amp;ROW()),0),))),"*")</f>
        <v>3.5 Besoin en fonds de roulement*</v>
      </c>
    </row>
    <row r="28" spans="1:8" outlineLevel="3" x14ac:dyDescent="0.35">
      <c r="A28" s="46">
        <v>4</v>
      </c>
      <c r="B28" s="57" t="s">
        <v>1055</v>
      </c>
      <c r="C28" s="15" t="s">
        <v>1193</v>
      </c>
      <c r="D28" s="54" t="s">
        <v>1303</v>
      </c>
      <c r="F28" s="38" t="str" cm="1">
        <f t="array" aca="1" ref="F28" ca="1">IFERROR(IF(INDIRECT("A"&amp;ROW())&lt;3,LOOKUP(2,1/(INDIRECT("A1:A"&amp;ROW()-1)=INDIRECT("A"&amp;ROW())),INDIRECT("D1:D"&amp;ROW()-1)),""),"")</f>
        <v/>
      </c>
      <c r="G28" s="38" t="str" cm="1">
        <f t="array" aca="1" ref="G28" ca="1">LOOKUP(2,1/(INDIRECT("A1:A"&amp;ROW()-1)&lt;INDIRECT("A"&amp;ROW())),INDIRECT("D1:D"&amp;ROW()-1))</f>
        <v>Note 3.5</v>
      </c>
      <c r="H28" s="44" t="s">
        <v>1306</v>
      </c>
    </row>
    <row r="29" spans="1:8" outlineLevel="3" x14ac:dyDescent="0.35">
      <c r="A29" s="46">
        <v>4</v>
      </c>
      <c r="B29" s="57" t="s">
        <v>1388</v>
      </c>
      <c r="C29" s="15" t="s">
        <v>1193</v>
      </c>
      <c r="D29" s="54" t="s">
        <v>1304</v>
      </c>
      <c r="F29" s="38" t="str" cm="1">
        <f t="array" aca="1" ref="F29" ca="1">IFERROR(IF(INDIRECT("A"&amp;ROW())&lt;3,LOOKUP(2,1/(INDIRECT("A1:A"&amp;ROW()-1)=INDIRECT("A"&amp;ROW())),INDIRECT("D1:D"&amp;ROW()-1)),""),"")</f>
        <v/>
      </c>
      <c r="G29" s="38" t="str" cm="1">
        <f t="array" aca="1" ref="G29" ca="1">LOOKUP(2,1/(INDIRECT("A1:A"&amp;ROW()-1)&lt;INDIRECT("A"&amp;ROW())),INDIRECT("D1:D"&amp;ROW()-1))</f>
        <v>Note 3.5</v>
      </c>
      <c r="H29" s="44" t="s">
        <v>1389</v>
      </c>
    </row>
    <row r="30" spans="1:8" outlineLevel="3" x14ac:dyDescent="0.35">
      <c r="A30" s="46">
        <v>4</v>
      </c>
      <c r="B30" s="58" t="s">
        <v>1213</v>
      </c>
      <c r="C30" s="15" t="s">
        <v>1193</v>
      </c>
      <c r="D30" s="54" t="s">
        <v>1305</v>
      </c>
      <c r="F30" s="38" t="str" cm="1">
        <f t="array" aca="1" ref="F30" ca="1">IFERROR(IF(INDIRECT("A"&amp;ROW())&lt;3,LOOKUP(2,1/(INDIRECT("A1:A"&amp;ROW()-1)=INDIRECT("A"&amp;ROW())),INDIRECT("D1:D"&amp;ROW()-1)),""),"")</f>
        <v/>
      </c>
      <c r="G30" s="38" t="str" cm="1">
        <f t="array" aca="1" ref="G30" ca="1">LOOKUP(2,1/(INDIRECT("A1:A"&amp;ROW()-1)&lt;INDIRECT("A"&amp;ROW())),INDIRECT("D1:D"&amp;ROW()-1))</f>
        <v>Note 3.5</v>
      </c>
      <c r="H30" s="44" t="s">
        <v>1307</v>
      </c>
    </row>
    <row r="31" spans="1:8" outlineLevel="1" x14ac:dyDescent="0.35">
      <c r="A31" s="46">
        <v>2</v>
      </c>
      <c r="B31" s="50" t="s">
        <v>1214</v>
      </c>
      <c r="C31" s="15" t="s">
        <v>1193</v>
      </c>
      <c r="D31" s="15" t="s">
        <v>1219</v>
      </c>
      <c r="F31" s="38" t="str" cm="1">
        <f t="array" aca="1" ref="F31" ca="1">IFERROR(IF(INDIRECT("A"&amp;ROW())&lt;3,LOOKUP(2,1/(INDIRECT("A1:A"&amp;ROW()-1)=INDIRECT("A"&amp;ROW())),INDIRECT("D1:D"&amp;ROW()-1)),""),"")</f>
        <v>Note 3</v>
      </c>
      <c r="G31" s="38" t="str" cm="1">
        <f t="array" aca="1" ref="G31" ca="1">LOOKUP(2,1/(INDIRECT("A1:A"&amp;ROW()-1)&lt;INDIRECT("A"&amp;ROW())),INDIRECT("D1:D"&amp;ROW()-1))</f>
        <v>All notes</v>
      </c>
      <c r="H31" s="38" t="str" cm="1">
        <f t="array" aca="1" ref="H31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31&amp;INDEX(INDIRECT("B"&amp;ROW()+1&amp;":B"&amp;ROW()+100),MATCH(TRUE,INDEX(INDIRECT("A"&amp;ROW()+1&amp;":A"&amp;ROW()+100)=INDIRECT("A"&amp;ROW()),0),))),"*")</f>
        <v>NOTE 4. CHARGES ET AVANTAGES AU PERSONNEL*&lt;&lt;NOTE 5. GOODWILL, IMMOBILISATIONS INCORPORELLES ET CORPORELLES</v>
      </c>
    </row>
    <row r="32" spans="1:8" outlineLevel="3" x14ac:dyDescent="0.35">
      <c r="A32" s="46">
        <v>4</v>
      </c>
      <c r="B32" s="57" t="s">
        <v>1214</v>
      </c>
      <c r="C32" s="15" t="s">
        <v>1193</v>
      </c>
      <c r="D32" s="54" t="s">
        <v>1301</v>
      </c>
      <c r="F32" s="38" t="str" cm="1">
        <f t="array" aca="1" ref="F32" ca="1">IFERROR(IF(INDIRECT("A"&amp;ROW())&lt;3,LOOKUP(2,1/(INDIRECT("A1:A"&amp;ROW()-1)=INDIRECT("A"&amp;ROW())),INDIRECT("D1:D"&amp;ROW()-1)),""),"")</f>
        <v/>
      </c>
      <c r="G32" s="38" t="str" cm="1">
        <f t="array" aca="1" ref="G32" ca="1">LOOKUP(2,1/(INDIRECT("A1:A"&amp;ROW()-1)&lt;INDIRECT("A"&amp;ROW())),INDIRECT("D1:D"&amp;ROW()-1))</f>
        <v>Note 4</v>
      </c>
      <c r="H32" s="38" t="str" cm="1">
        <f t="array" aca="1" ref="H32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32&amp;INDEX(INDIRECT("B"&amp;ROW()+1&amp;":B"&amp;ROW()+100),MATCH(TRUE,INDEX(INDIRECT("A"&amp;ROW()+1&amp;":A"&amp;ROW()+100)=INDIRECT("A"&amp;ROW()),0),))),"*")</f>
        <v>NOTE 4. CHARGES ET AVANTAGES AU PERSONNEL*</v>
      </c>
    </row>
    <row r="33" spans="1:13" outlineLevel="2" x14ac:dyDescent="0.35">
      <c r="A33" s="46">
        <v>3</v>
      </c>
      <c r="B33" s="52" t="s">
        <v>1392</v>
      </c>
      <c r="C33" s="15" t="s">
        <v>1193</v>
      </c>
      <c r="D33" s="15" t="s">
        <v>1245</v>
      </c>
      <c r="F33" s="38" t="str" cm="1">
        <f t="array" aca="1" ref="F33" ca="1">IFERROR(IF(INDIRECT("A"&amp;ROW())&lt;3,LOOKUP(2,1/(INDIRECT("A1:A"&amp;ROW()-1)=INDIRECT("A"&amp;ROW())),INDIRECT("D1:D"&amp;ROW()-1)),""),"")</f>
        <v/>
      </c>
      <c r="G33" s="38" t="str" cm="1">
        <f t="array" aca="1" ref="G33" ca="1">LOOKUP(2,1/(INDIRECT("A1:A"&amp;ROW()-1)&lt;INDIRECT("A"&amp;ROW())),INDIRECT("D1:D"&amp;ROW()-1))</f>
        <v>Note 4</v>
      </c>
      <c r="H33" s="38" t="str" cm="1">
        <f t="array" aca="1" ref="H33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33&amp;INDEX(INDIRECT("B"&amp;ROW()+1&amp;":B"&amp;ROW()+100),MATCH(TRUE,INDEX(INDIRECT("A"&amp;ROW()+1&amp;":A"&amp;ROW()+100)=INDIRECT("A"&amp;ROW()),0),))),"*")</f>
        <v>4.1  Charges de personnel*&lt;&lt;4.2  Epargne</v>
      </c>
    </row>
    <row r="34" spans="1:13" outlineLevel="2" x14ac:dyDescent="0.35">
      <c r="A34" s="46">
        <v>3</v>
      </c>
      <c r="B34" s="52" t="s">
        <v>1390</v>
      </c>
      <c r="C34" s="15" t="s">
        <v>1193</v>
      </c>
      <c r="D34" s="15" t="s">
        <v>1249</v>
      </c>
      <c r="F34" s="38" t="str" cm="1">
        <f t="array" aca="1" ref="F34" ca="1">IFERROR(IF(INDIRECT("A"&amp;ROW())&lt;3,LOOKUP(2,1/(INDIRECT("A1:A"&amp;ROW()-1)=INDIRECT("A"&amp;ROW())),INDIRECT("D1:D"&amp;ROW()-1)),""),"")</f>
        <v/>
      </c>
      <c r="G34" s="38" t="str" cm="1">
        <f t="array" aca="1" ref="G34" ca="1">LOOKUP(2,1/(INDIRECT("A1:A"&amp;ROW()-1)&lt;INDIRECT("A"&amp;ROW())),INDIRECT("D1:D"&amp;ROW()-1))</f>
        <v>Note 4</v>
      </c>
      <c r="H34" s="38" t="str" cm="1">
        <f t="array" aca="1" ref="H34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34&amp;INDEX(INDIRECT("B"&amp;ROW()+1&amp;":B"&amp;ROW()+100),MATCH(TRUE,INDEX(INDIRECT("A"&amp;ROW()+1&amp;":A"&amp;ROW()+100)=INDIRECT("A"&amp;ROW()),0),))),"*")</f>
        <v>4.2  Epargne*&lt;&lt;4.3 Avantages du personnel</v>
      </c>
      <c r="M34" s="52"/>
    </row>
    <row r="35" spans="1:13" outlineLevel="3" x14ac:dyDescent="0.35">
      <c r="A35" s="46">
        <v>4</v>
      </c>
      <c r="B35" s="57" t="s">
        <v>1215</v>
      </c>
      <c r="C35" s="15" t="s">
        <v>1193</v>
      </c>
      <c r="D35" s="54" t="s">
        <v>1275</v>
      </c>
      <c r="F35" s="38" t="str" cm="1">
        <f t="array" aca="1" ref="F35" ca="1">IFERROR(IF(INDIRECT("A"&amp;ROW())&lt;3,LOOKUP(2,1/(INDIRECT("A1:A"&amp;ROW()-1)=INDIRECT("A"&amp;ROW())),INDIRECT("D1:D"&amp;ROW()-1)),""),"")</f>
        <v/>
      </c>
      <c r="G35" s="38" t="str" cm="1">
        <f t="array" aca="1" ref="G35" ca="1">LOOKUP(2,1/(INDIRECT("A1:A"&amp;ROW()-1)&lt;INDIRECT("A"&amp;ROW())),INDIRECT("D1:D"&amp;ROW()-1))</f>
        <v>Note 4.2</v>
      </c>
      <c r="H35" s="38" t="s">
        <v>1290</v>
      </c>
    </row>
    <row r="36" spans="1:13" outlineLevel="2" x14ac:dyDescent="0.35">
      <c r="A36" s="46">
        <v>3</v>
      </c>
      <c r="B36" s="52" t="s">
        <v>1216</v>
      </c>
      <c r="C36" s="15" t="s">
        <v>1193</v>
      </c>
      <c r="D36" s="15" t="s">
        <v>1246</v>
      </c>
      <c r="F36" s="38" t="str" cm="1">
        <f t="array" aca="1" ref="F36" ca="1">IFERROR(IF(INDIRECT("A"&amp;ROW())&lt;3,LOOKUP(2,1/(INDIRECT("A1:A"&amp;ROW()-1)=INDIRECT("A"&amp;ROW())),INDIRECT("D1:D"&amp;ROW()-1)),""),"")</f>
        <v/>
      </c>
      <c r="G36" s="38" t="str" cm="1">
        <f t="array" aca="1" ref="G36" ca="1">LOOKUP(2,1/(INDIRECT("A1:A"&amp;ROW()-1)&lt;INDIRECT("A"&amp;ROW())),INDIRECT("D1:D"&amp;ROW()-1))</f>
        <v>Note 4</v>
      </c>
      <c r="H36" s="38" t="str" cm="1">
        <f t="array" aca="1" ref="H36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36&amp;INDEX(INDIRECT("B"&amp;ROW()+1&amp;":B"&amp;ROW()+100),MATCH(TRUE,INDEX(INDIRECT("A"&amp;ROW()+1&amp;":A"&amp;ROW()+100)=INDIRECT("A"&amp;ROW()),0),))),"*")</f>
        <v>4.3 Avantages du personnel*&lt;&lt;4.4 Paiements fondés sur actions</v>
      </c>
    </row>
    <row r="37" spans="1:13" outlineLevel="3" x14ac:dyDescent="0.35">
      <c r="A37" s="46">
        <v>4</v>
      </c>
      <c r="B37" s="57" t="s">
        <v>1216</v>
      </c>
      <c r="C37" s="15" t="s">
        <v>1193</v>
      </c>
      <c r="D37" s="54" t="s">
        <v>1276</v>
      </c>
      <c r="F37" s="38" t="str" cm="1">
        <f t="array" aca="1" ref="F37" ca="1">IFERROR(IF(INDIRECT("A"&amp;ROW())&lt;3,LOOKUP(2,1/(INDIRECT("A1:A"&amp;ROW()-1)=INDIRECT("A"&amp;ROW())),INDIRECT("D1:D"&amp;ROW()-1)),""),"")</f>
        <v/>
      </c>
      <c r="G37" s="38" t="str" cm="1">
        <f t="array" aca="1" ref="G37" ca="1">LOOKUP(2,1/(INDIRECT("A1:A"&amp;ROW()-1)&lt;INDIRECT("A"&amp;ROW())),INDIRECT("D1:D"&amp;ROW()-1))</f>
        <v>Note 4.3</v>
      </c>
      <c r="H37" s="38" t="s">
        <v>1291</v>
      </c>
    </row>
    <row r="38" spans="1:13" outlineLevel="2" x14ac:dyDescent="0.35">
      <c r="A38" s="46">
        <v>3</v>
      </c>
      <c r="B38" s="52" t="s">
        <v>1217</v>
      </c>
      <c r="C38" s="15" t="s">
        <v>1193</v>
      </c>
      <c r="D38" s="15" t="s">
        <v>1250</v>
      </c>
      <c r="F38" s="38" t="str" cm="1">
        <f t="array" aca="1" ref="F38" ca="1">IFERROR(IF(INDIRECT("A"&amp;ROW())&lt;3,LOOKUP(2,1/(INDIRECT("A1:A"&amp;ROW()-1)=INDIRECT("A"&amp;ROW())),INDIRECT("D1:D"&amp;ROW()-1)),""),"")</f>
        <v/>
      </c>
      <c r="G38" s="38" t="str" cm="1">
        <f t="array" aca="1" ref="G38" ca="1">LOOKUP(2,1/(INDIRECT("A1:A"&amp;ROW()-1)&lt;INDIRECT("A"&amp;ROW())),INDIRECT("D1:D"&amp;ROW()-1))</f>
        <v>Note 4</v>
      </c>
      <c r="H38" s="38" t="str" cm="1">
        <f t="array" aca="1" ref="H38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38&amp;INDEX(INDIRECT("B"&amp;ROW()+1&amp;":B"&amp;ROW()+100),MATCH(TRUE,INDEX(INDIRECT("A"&amp;ROW()+1&amp;":A"&amp;ROW()+100)=INDIRECT("A"&amp;ROW()),0),))),"*")</f>
        <v>4.4 Paiements fondés sur actions*</v>
      </c>
    </row>
    <row r="39" spans="1:13" outlineLevel="3" x14ac:dyDescent="0.35">
      <c r="A39" s="46">
        <v>4</v>
      </c>
      <c r="B39" s="57" t="s">
        <v>1217</v>
      </c>
      <c r="C39" s="15" t="s">
        <v>1193</v>
      </c>
      <c r="D39" s="54" t="s">
        <v>1277</v>
      </c>
      <c r="F39" s="38" t="str" cm="1">
        <f t="array" aca="1" ref="F39" ca="1">IFERROR(IF(INDIRECT("A"&amp;ROW())&lt;3,LOOKUP(2,1/(INDIRECT("A1:A"&amp;ROW()-1)=INDIRECT("A"&amp;ROW())),INDIRECT("D1:D"&amp;ROW()-1)),""),"")</f>
        <v/>
      </c>
      <c r="G39" s="38" t="str" cm="1">
        <f t="array" aca="1" ref="G39" ca="1">LOOKUP(2,1/(INDIRECT("A1:A"&amp;ROW()-1)&lt;INDIRECT("A"&amp;ROW())),INDIRECT("D1:D"&amp;ROW()-1))</f>
        <v>Note 4.4</v>
      </c>
      <c r="H39" s="38" t="s">
        <v>1292</v>
      </c>
    </row>
    <row r="40" spans="1:13" outlineLevel="1" x14ac:dyDescent="0.35">
      <c r="A40" s="46">
        <v>2</v>
      </c>
      <c r="B40" s="50" t="s">
        <v>1218</v>
      </c>
      <c r="C40" s="15" t="s">
        <v>1193</v>
      </c>
      <c r="D40" s="15" t="s">
        <v>1220</v>
      </c>
      <c r="F40" s="38" t="str" cm="1">
        <f t="array" aca="1" ref="F40" ca="1">IFERROR(IF(INDIRECT("A"&amp;ROW())&lt;3,LOOKUP(2,1/(INDIRECT("A1:A"&amp;ROW()-1)=INDIRECT("A"&amp;ROW())),INDIRECT("D1:D"&amp;ROW()-1)),""),"")</f>
        <v>Note 4</v>
      </c>
      <c r="G40" s="38" t="str" cm="1">
        <f t="array" aca="1" ref="G40" ca="1">LOOKUP(2,1/(INDIRECT("A1:A"&amp;ROW()-1)&lt;INDIRECT("A"&amp;ROW())),INDIRECT("D1:D"&amp;ROW()-1))</f>
        <v>All notes</v>
      </c>
      <c r="H40" s="38" t="str" cm="1">
        <f t="array" aca="1" ref="H40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40&amp;INDEX(INDIRECT("B"&amp;ROW()+1&amp;":B"&amp;ROW()+100),MATCH(TRUE,INDEX(INDIRECT("A"&amp;ROW()+1&amp;":A"&amp;ROW()+100)=INDIRECT("A"&amp;ROW()),0),))),"*")</f>
        <v>NOTE 5. GOODWILL, IMMOBILISATIONS INCORPORELLES ET CORPORELLES*&lt;&lt;NOTE 6. PARTICIPATIONS DANS LES ENTREPRISES ASSOCIEES</v>
      </c>
    </row>
    <row r="41" spans="1:13" outlineLevel="3" x14ac:dyDescent="0.35">
      <c r="A41" s="46">
        <v>4</v>
      </c>
      <c r="B41" s="57" t="s">
        <v>1218</v>
      </c>
      <c r="C41" s="15" t="s">
        <v>1193</v>
      </c>
      <c r="D41" s="54" t="s">
        <v>1278</v>
      </c>
      <c r="F41" s="38" t="str" cm="1">
        <f t="array" aca="1" ref="F41" ca="1">IFERROR(IF(INDIRECT("A"&amp;ROW())&lt;3,LOOKUP(2,1/(INDIRECT("A1:A"&amp;ROW()-1)=INDIRECT("A"&amp;ROW())),INDIRECT("D1:D"&amp;ROW()-1)),""),"")</f>
        <v/>
      </c>
      <c r="G41" s="38" t="str" cm="1">
        <f t="array" aca="1" ref="G41" ca="1">LOOKUP(2,1/(INDIRECT("A1:A"&amp;ROW()-1)&lt;INDIRECT("A"&amp;ROW())),INDIRECT("D1:D"&amp;ROW()-1))</f>
        <v xml:space="preserve">Note 5 </v>
      </c>
      <c r="H41" s="38" t="s">
        <v>1387</v>
      </c>
    </row>
    <row r="42" spans="1:13" outlineLevel="2" x14ac:dyDescent="0.35">
      <c r="A42" s="46">
        <v>3</v>
      </c>
      <c r="B42" s="52" t="s">
        <v>1141</v>
      </c>
      <c r="C42" s="15" t="s">
        <v>1193</v>
      </c>
      <c r="D42" s="51" t="s">
        <v>1251</v>
      </c>
      <c r="F42" s="38" t="str" cm="1">
        <f t="array" aca="1" ref="F42" ca="1">IFERROR(IF(INDIRECT("A"&amp;ROW())&lt;3,LOOKUP(2,1/(INDIRECT("A1:A"&amp;ROW()-1)=INDIRECT("A"&amp;ROW())),INDIRECT("D1:D"&amp;ROW()-1)),""),"")</f>
        <v/>
      </c>
      <c r="G42" s="38" t="str" cm="1">
        <f t="array" aca="1" ref="G42" ca="1">LOOKUP(2,1/(INDIRECT("A1:A"&amp;ROW()-1)&lt;INDIRECT("A"&amp;ROW())),INDIRECT("D1:D"&amp;ROW()-1))</f>
        <v xml:space="preserve">Note 5 </v>
      </c>
      <c r="H42" s="38" t="str" cm="1">
        <f t="array" aca="1" ref="H42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42&amp;INDEX(INDIRECT("B"&amp;ROW()+1&amp;":B"&amp;ROW()+100),MATCH(TRUE,INDEX(INDIRECT("A"&amp;ROW()+1&amp;":A"&amp;ROW()+100)=INDIRECT("A"&amp;ROW()),0),))),"*")</f>
        <v>5.1 Goodwill*&lt;&lt;5.2 Immobilisations incorporelles</v>
      </c>
    </row>
    <row r="43" spans="1:13" outlineLevel="3" x14ac:dyDescent="0.35">
      <c r="A43" s="46">
        <v>4</v>
      </c>
      <c r="B43" s="57" t="s">
        <v>1141</v>
      </c>
      <c r="C43" s="15" t="s">
        <v>1193</v>
      </c>
      <c r="D43" s="54" t="s">
        <v>1279</v>
      </c>
      <c r="F43" s="38" t="str" cm="1">
        <f t="array" aca="1" ref="F43" ca="1">IFERROR(IF(INDIRECT("A"&amp;ROW())&lt;3,LOOKUP(2,1/(INDIRECT("A1:A"&amp;ROW()-1)=INDIRECT("A"&amp;ROW())),INDIRECT("D1:D"&amp;ROW()-1)),""),"")</f>
        <v/>
      </c>
      <c r="G43" s="38" t="str" cm="1">
        <f t="array" aca="1" ref="G43" ca="1">LOOKUP(2,1/(INDIRECT("A1:A"&amp;ROW()-1)&lt;INDIRECT("A"&amp;ROW())),INDIRECT("D1:D"&amp;ROW()-1))</f>
        <v>Note 5.1</v>
      </c>
      <c r="H43" s="38" t="s">
        <v>1386</v>
      </c>
    </row>
    <row r="44" spans="1:13" outlineLevel="2" x14ac:dyDescent="0.35">
      <c r="A44" s="46">
        <v>3</v>
      </c>
      <c r="B44" s="52" t="s">
        <v>1142</v>
      </c>
      <c r="C44" s="15" t="s">
        <v>1193</v>
      </c>
      <c r="D44" s="51" t="s">
        <v>1252</v>
      </c>
      <c r="F44" s="38" t="str" cm="1">
        <f t="array" aca="1" ref="F44" ca="1">IFERROR(IF(INDIRECT("A"&amp;ROW())&lt;3,LOOKUP(2,1/(INDIRECT("A1:A"&amp;ROW()-1)=INDIRECT("A"&amp;ROW())),INDIRECT("D1:D"&amp;ROW()-1)),""),"")</f>
        <v/>
      </c>
      <c r="G44" s="38" t="str" cm="1">
        <f t="array" aca="1" ref="G44" ca="1">LOOKUP(2,1/(INDIRECT("A1:A"&amp;ROW()-1)&lt;INDIRECT("A"&amp;ROW())),INDIRECT("D1:D"&amp;ROW()-1))</f>
        <v xml:space="preserve">Note 5 </v>
      </c>
      <c r="H44" s="38" t="str" cm="1">
        <f t="array" aca="1" ref="H44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44&amp;INDEX(INDIRECT("B"&amp;ROW()+1&amp;":B"&amp;ROW()+100),MATCH(TRUE,INDEX(INDIRECT("A"&amp;ROW()+1&amp;":A"&amp;ROW()+100)=INDIRECT("A"&amp;ROW()),0),))),"*")</f>
        <v>5.2 Immobilisations incorporelles*&lt;&lt;5.3 Immobilisations corporelles</v>
      </c>
    </row>
    <row r="45" spans="1:13" outlineLevel="3" x14ac:dyDescent="0.35">
      <c r="A45" s="46">
        <v>4</v>
      </c>
      <c r="B45" s="57" t="s">
        <v>1142</v>
      </c>
      <c r="C45" s="15" t="s">
        <v>1193</v>
      </c>
      <c r="D45" s="54" t="s">
        <v>1280</v>
      </c>
      <c r="F45" s="38" t="str" cm="1">
        <f t="array" aca="1" ref="F45" ca="1">IFERROR(IF(INDIRECT("A"&amp;ROW())&lt;3,LOOKUP(2,1/(INDIRECT("A1:A"&amp;ROW()-1)=INDIRECT("A"&amp;ROW())),INDIRECT("D1:D"&amp;ROW()-1)),""),"")</f>
        <v/>
      </c>
      <c r="G45" s="38" t="str" cm="1">
        <f t="array" aca="1" ref="G45" ca="1">LOOKUP(2,1/(INDIRECT("A1:A"&amp;ROW()-1)&lt;INDIRECT("A"&amp;ROW())),INDIRECT("D1:D"&amp;ROW()-1))</f>
        <v>Note 5.2</v>
      </c>
      <c r="H45" s="38" t="s">
        <v>1399</v>
      </c>
    </row>
    <row r="46" spans="1:13" outlineLevel="2" x14ac:dyDescent="0.35">
      <c r="A46" s="46">
        <v>3</v>
      </c>
      <c r="B46" s="53" t="s">
        <v>1143</v>
      </c>
      <c r="C46" s="15" t="s">
        <v>1193</v>
      </c>
      <c r="D46" s="51" t="s">
        <v>1253</v>
      </c>
      <c r="F46" s="38" t="str" cm="1">
        <f t="array" aca="1" ref="F46" ca="1">IFERROR(IF(INDIRECT("A"&amp;ROW())&lt;3,LOOKUP(2,1/(INDIRECT("A1:A"&amp;ROW()-1)=INDIRECT("A"&amp;ROW())),INDIRECT("D1:D"&amp;ROW()-1)),""),"")</f>
        <v/>
      </c>
      <c r="G46" s="38" t="str" cm="1">
        <f t="array" aca="1" ref="G46" ca="1">LOOKUP(2,1/(INDIRECT("A1:A"&amp;ROW()-1)&lt;INDIRECT("A"&amp;ROW())),INDIRECT("D1:D"&amp;ROW()-1))</f>
        <v xml:space="preserve">Note 5 </v>
      </c>
      <c r="H46" s="38" t="str" cm="1">
        <f t="array" aca="1" ref="H46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46&amp;INDEX(INDIRECT("B"&amp;ROW()+1&amp;":B"&amp;ROW()+100),MATCH(TRUE,INDEX(INDIRECT("A"&amp;ROW()+1&amp;":A"&amp;ROW()+100)=INDIRECT("A"&amp;ROW()),0),))),"*")</f>
        <v>5.3 Immobilisations corporelles*&lt;&lt;5.4 Variation des ﬂux de trésorerie liés aux acquisitions d’immobilisations</v>
      </c>
    </row>
    <row r="47" spans="1:13" outlineLevel="3" x14ac:dyDescent="0.35">
      <c r="A47" s="46">
        <v>4</v>
      </c>
      <c r="B47" s="58" t="s">
        <v>1143</v>
      </c>
      <c r="C47" s="15" t="s">
        <v>1193</v>
      </c>
      <c r="D47" s="54" t="s">
        <v>1294</v>
      </c>
      <c r="F47" s="38" t="str" cm="1">
        <f t="array" aca="1" ref="F47" ca="1">IFERROR(IF(INDIRECT("A"&amp;ROW())&lt;3,LOOKUP(2,1/(INDIRECT("A1:A"&amp;ROW()-1)=INDIRECT("A"&amp;ROW())),INDIRECT("D1:D"&amp;ROW()-1)),""),"")</f>
        <v/>
      </c>
      <c r="G47" s="38" t="str" cm="1">
        <f t="array" aca="1" ref="G47" ca="1">LOOKUP(2,1/(INDIRECT("A1:A"&amp;ROW()-1)&lt;INDIRECT("A"&amp;ROW())),INDIRECT("D1:D"&amp;ROW()-1))</f>
        <v>Note 5.3</v>
      </c>
      <c r="H47" s="38" t="s">
        <v>1366</v>
      </c>
    </row>
    <row r="48" spans="1:13" outlineLevel="3" x14ac:dyDescent="0.35">
      <c r="A48" s="46">
        <v>4</v>
      </c>
      <c r="B48" s="57" t="s">
        <v>1293</v>
      </c>
      <c r="C48" s="15" t="s">
        <v>1193</v>
      </c>
      <c r="D48" s="54" t="s">
        <v>1295</v>
      </c>
      <c r="F48" s="38" t="str" cm="1">
        <f t="array" aca="1" ref="F48" ca="1">IFERROR(IF(INDIRECT("A"&amp;ROW())&lt;3,LOOKUP(2,1/(INDIRECT("A1:A"&amp;ROW()-1)=INDIRECT("A"&amp;ROW())),INDIRECT("D1:D"&amp;ROW()-1)),""),"")</f>
        <v/>
      </c>
      <c r="G48" s="38" t="str" cm="1">
        <f t="array" aca="1" ref="G48" ca="1">LOOKUP(2,1/(INDIRECT("A1:A"&amp;ROW()-1)&lt;INDIRECT("A"&amp;ROW())),INDIRECT("D1:D"&amp;ROW()-1))</f>
        <v>Note 5.3</v>
      </c>
      <c r="H48" s="56" t="s">
        <v>1296</v>
      </c>
    </row>
    <row r="49" spans="1:8" outlineLevel="2" x14ac:dyDescent="0.35">
      <c r="A49" s="46">
        <v>3</v>
      </c>
      <c r="B49" s="53" t="s">
        <v>1263</v>
      </c>
      <c r="C49" s="15" t="s">
        <v>1193</v>
      </c>
      <c r="D49" s="51" t="s">
        <v>1254</v>
      </c>
      <c r="F49" s="38" t="str" cm="1">
        <f t="array" aca="1" ref="F49" ca="1">IFERROR(IF(INDIRECT("A"&amp;ROW())&lt;3,LOOKUP(2,1/(INDIRECT("A1:A"&amp;ROW()-1)=INDIRECT("A"&amp;ROW())),INDIRECT("D1:D"&amp;ROW()-1)),""),"")</f>
        <v/>
      </c>
      <c r="G49" s="38" t="str" cm="1">
        <f t="array" aca="1" ref="G49" ca="1">LOOKUP(2,1/(INDIRECT("A1:A"&amp;ROW()-1)&lt;INDIRECT("A"&amp;ROW())),INDIRECT("D1:D"&amp;ROW()-1))</f>
        <v xml:space="preserve">Note 5 </v>
      </c>
      <c r="H49" s="38" t="str" cm="1">
        <f t="array" aca="1" ref="H49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49&amp;INDEX(INDIRECT("B"&amp;ROW()+1&amp;":B"&amp;ROW()+100),MATCH(TRUE,INDEX(INDIRECT("A"&amp;ROW()+1&amp;":A"&amp;ROW()+100)=INDIRECT("A"&amp;ROW()),0),))),"*")</f>
        <v>5.4 Variation des ﬂux de trésorerie liés aux acquisitions d’immobilisations*&lt;&lt;5.5 Engagements locatifs</v>
      </c>
    </row>
    <row r="50" spans="1:8" outlineLevel="2" x14ac:dyDescent="0.35">
      <c r="A50" s="46">
        <v>3</v>
      </c>
      <c r="B50" s="52" t="s">
        <v>1360</v>
      </c>
      <c r="C50" s="15" t="s">
        <v>1193</v>
      </c>
      <c r="D50" s="51" t="s">
        <v>1255</v>
      </c>
      <c r="F50" s="38" t="str" cm="1">
        <f t="array" aca="1" ref="F50" ca="1">IFERROR(IF(INDIRECT("A"&amp;ROW())&lt;3,LOOKUP(2,1/(INDIRECT("A1:A"&amp;ROW()-1)=INDIRECT("A"&amp;ROW())),INDIRECT("D1:D"&amp;ROW()-1)),""),"")</f>
        <v/>
      </c>
      <c r="G50" s="38" t="str" cm="1">
        <f t="array" aca="1" ref="G50" ca="1">LOOKUP(2,1/(INDIRECT("A1:A"&amp;ROW()-1)&lt;INDIRECT("A"&amp;ROW())),INDIRECT("D1:D"&amp;ROW()-1))</f>
        <v xml:space="preserve">Note 5 </v>
      </c>
      <c r="H50" s="38" t="str" cm="1">
        <f t="array" aca="1" ref="H50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50&amp;INDEX(INDIRECT("B"&amp;ROW()+1&amp;":B"&amp;ROW()+100),MATCH(TRUE,INDEX(INDIRECT("A"&amp;ROW()+1&amp;":A"&amp;ROW()+100)=INDIRECT("A"&amp;ROW()),0),))),"*")</f>
        <v>5.5 Engagements locatifs*</v>
      </c>
    </row>
    <row r="51" spans="1:8" outlineLevel="3" x14ac:dyDescent="0.35">
      <c r="A51" s="46">
        <v>4</v>
      </c>
      <c r="B51" s="57" t="s">
        <v>1145</v>
      </c>
      <c r="C51" s="15" t="s">
        <v>1193</v>
      </c>
      <c r="D51" s="54" t="s">
        <v>1281</v>
      </c>
      <c r="F51" s="38" t="str" cm="1">
        <f t="array" aca="1" ref="F51" ca="1">IFERROR(IF(INDIRECT("A"&amp;ROW())&lt;3,LOOKUP(2,1/(INDIRECT("A1:A"&amp;ROW()-1)=INDIRECT("A"&amp;ROW())),INDIRECT("D1:D"&amp;ROW()-1)),""),"")</f>
        <v/>
      </c>
      <c r="G51" s="38" t="str" cm="1">
        <f t="array" aca="1" ref="G51" ca="1">LOOKUP(2,1/(INDIRECT("A1:A"&amp;ROW()-1)&lt;INDIRECT("A"&amp;ROW())),INDIRECT("D1:D"&amp;ROW()-1))</f>
        <v>Note 5.5</v>
      </c>
      <c r="H51" s="38" t="s">
        <v>1361</v>
      </c>
    </row>
    <row r="52" spans="1:8" outlineLevel="1" x14ac:dyDescent="0.35">
      <c r="A52" s="46">
        <v>2</v>
      </c>
      <c r="B52" s="50" t="s">
        <v>1321</v>
      </c>
      <c r="C52" s="15" t="s">
        <v>1193</v>
      </c>
      <c r="D52" s="15" t="s">
        <v>1221</v>
      </c>
      <c r="F52" s="38" t="str" cm="1">
        <f t="array" aca="1" ref="F52" ca="1">IFERROR(IF(INDIRECT("A"&amp;ROW())&lt;3,LOOKUP(2,1/(INDIRECT("A1:A"&amp;ROW()-1)=INDIRECT("A"&amp;ROW())),INDIRECT("D1:D"&amp;ROW()-1)),""),"")</f>
        <v xml:space="preserve">Note 5 </v>
      </c>
      <c r="G52" s="38" t="str" cm="1">
        <f t="array" aca="1" ref="G52" ca="1">LOOKUP(2,1/(INDIRECT("A1:A"&amp;ROW()-1)&lt;INDIRECT("A"&amp;ROW())),INDIRECT("D1:D"&amp;ROW()-1))</f>
        <v>All notes</v>
      </c>
      <c r="H52" s="38" t="str" cm="1">
        <f t="array" aca="1" ref="H52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52&amp;INDEX(INDIRECT("B"&amp;ROW()+1&amp;":B"&amp;ROW()+100),MATCH(TRUE,INDEX(INDIRECT("A"&amp;ROW()+1&amp;":A"&amp;ROW()+100)=INDIRECT("A"&amp;ROW()),0),))),"*")</f>
        <v>NOTE 6. PARTICIPATIONS DANS LES ENTREPRISES ASSOCIEES*&lt;&lt;NOTE 7. CAPITAUX PROPRES</v>
      </c>
    </row>
    <row r="53" spans="1:8" outlineLevel="1" x14ac:dyDescent="0.35">
      <c r="A53" s="46">
        <v>2</v>
      </c>
      <c r="B53" s="50" t="s">
        <v>1322</v>
      </c>
      <c r="C53" s="15" t="s">
        <v>1193</v>
      </c>
      <c r="D53" s="15" t="s">
        <v>1222</v>
      </c>
      <c r="F53" s="38" t="str" cm="1">
        <f t="array" aca="1" ref="F53" ca="1">IFERROR(IF(INDIRECT("A"&amp;ROW())&lt;3,LOOKUP(2,1/(INDIRECT("A1:A"&amp;ROW()-1)=INDIRECT("A"&amp;ROW())),INDIRECT("D1:D"&amp;ROW()-1)),""),"")</f>
        <v>Note 6</v>
      </c>
      <c r="G53" s="38" t="str" cm="1">
        <f t="array" aca="1" ref="G53" ca="1">LOOKUP(2,1/(INDIRECT("A1:A"&amp;ROW()-1)&lt;INDIRECT("A"&amp;ROW())),INDIRECT("D1:D"&amp;ROW()-1))</f>
        <v>All notes</v>
      </c>
      <c r="H53" s="38" t="str" cm="1">
        <f t="array" aca="1" ref="H53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53&amp;INDEX(INDIRECT("B"&amp;ROW()+1&amp;":B"&amp;ROW()+100),MATCH(TRUE,INDEX(INDIRECT("A"&amp;ROW()+1&amp;":A"&amp;ROW()+100)=INDIRECT("A"&amp;ROW()),0),))),"*")</f>
        <v>NOTE 7. CAPITAUX PROPRES*&lt;&lt;NOTE 8. RÉSULTAT PAR ACTION</v>
      </c>
    </row>
    <row r="54" spans="1:8" outlineLevel="3" x14ac:dyDescent="0.35">
      <c r="A54" s="46">
        <v>2</v>
      </c>
      <c r="B54" s="50" t="s">
        <v>1320</v>
      </c>
      <c r="C54" s="15" t="s">
        <v>1193</v>
      </c>
      <c r="D54" s="54" t="s">
        <v>1223</v>
      </c>
      <c r="F54" s="38" t="str" cm="1">
        <f t="array" aca="1" ref="F54" ca="1">IFERROR(IF(INDIRECT("A"&amp;ROW())&lt;3,LOOKUP(2,1/(INDIRECT("A1:A"&amp;ROW()-1)=INDIRECT("A"&amp;ROW())),INDIRECT("D1:D"&amp;ROW()-1)),""),"")</f>
        <v>Note 7</v>
      </c>
      <c r="G54" s="38" t="str" cm="1">
        <f t="array" aca="1" ref="G54" ca="1">LOOKUP(2,1/(INDIRECT("A1:A"&amp;ROW()-1)&lt;INDIRECT("A"&amp;ROW())),INDIRECT("D1:D"&amp;ROW()-1))</f>
        <v>All notes</v>
      </c>
      <c r="H54" s="38" t="str" cm="1">
        <f t="array" aca="1" ref="H54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54&amp;INDEX(INDIRECT("B"&amp;ROW()+1&amp;":B"&amp;ROW()+100),MATCH(TRUE,INDEX(INDIRECT("A"&amp;ROW()+1&amp;":A"&amp;ROW()+100)=INDIRECT("A"&amp;ROW()),0),))),"*")</f>
        <v>NOTE 8. RÉSULTAT PAR ACTION*&lt;&lt;NOTE 9. FINANCEMENT ET INSTRUMENTS FINANCIERS</v>
      </c>
    </row>
    <row r="55" spans="1:8" outlineLevel="1" x14ac:dyDescent="0.35">
      <c r="A55" s="46">
        <v>2</v>
      </c>
      <c r="B55" s="50" t="s">
        <v>1319</v>
      </c>
      <c r="C55" s="15" t="s">
        <v>1193</v>
      </c>
      <c r="D55" s="15" t="s">
        <v>1224</v>
      </c>
      <c r="F55" s="38" t="str" cm="1">
        <f t="array" aca="1" ref="F55" ca="1">IFERROR(IF(INDIRECT("A"&amp;ROW())&lt;3,LOOKUP(2,1/(INDIRECT("A1:A"&amp;ROW()-1)=INDIRECT("A"&amp;ROW())),INDIRECT("D1:D"&amp;ROW()-1)),""),"")</f>
        <v>Note 8</v>
      </c>
      <c r="G55" s="38" t="str" cm="1">
        <f t="array" aca="1" ref="G55" ca="1">LOOKUP(2,1/(INDIRECT("A1:A"&amp;ROW()-1)&lt;INDIRECT("A"&amp;ROW())),INDIRECT("D1:D"&amp;ROW()-1))</f>
        <v>All notes</v>
      </c>
      <c r="H55" s="38" t="str" cm="1">
        <f t="array" aca="1" ref="H55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55&amp;INDEX(INDIRECT("B"&amp;ROW()+1&amp;":B"&amp;ROW()+100),MATCH(TRUE,INDEX(INDIRECT("A"&amp;ROW()+1&amp;":A"&amp;ROW()+100)=INDIRECT("A"&amp;ROW()),0),))),"*")</f>
        <v>NOTE 9. FINANCEMENT ET INSTRUMENTS FINANCIERS*&lt;&lt;NOTE 10. PROVISIONS</v>
      </c>
    </row>
    <row r="56" spans="1:8" outlineLevel="2" x14ac:dyDescent="0.35">
      <c r="A56" s="46">
        <v>3</v>
      </c>
      <c r="B56" s="52" t="s">
        <v>1323</v>
      </c>
      <c r="C56" s="15" t="s">
        <v>1193</v>
      </c>
      <c r="D56" s="15" t="s">
        <v>1324</v>
      </c>
      <c r="F56" s="38" t="str" cm="1">
        <f t="array" aca="1" ref="F56" ca="1">IFERROR(IF(INDIRECT("A"&amp;ROW())&lt;3,LOOKUP(2,1/(INDIRECT("A1:A"&amp;ROW()-1)=INDIRECT("A"&amp;ROW())),INDIRECT("D1:D"&amp;ROW()-1)),""),"")</f>
        <v/>
      </c>
      <c r="G56" s="38" t="str" cm="1">
        <f t="array" aca="1" ref="G56" ca="1">LOOKUP(2,1/(INDIRECT("A1:A"&amp;ROW()-1)&lt;INDIRECT("A"&amp;ROW())),INDIRECT("D1:D"&amp;ROW()-1))</f>
        <v>Note 9</v>
      </c>
      <c r="H56" s="38" t="str" cm="1">
        <f t="array" aca="1" ref="H56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56&amp;INDEX(INDIRECT("B"&amp;ROW()+1&amp;":B"&amp;ROW()+100),MATCH(TRUE,INDEX(INDIRECT("A"&amp;ROW()+1&amp;":A"&amp;ROW()+100)=INDIRECT("A"&amp;ROW()),0),))),"*")</f>
        <v>9.1 Résultat financier net*&lt;&lt;9.2 Dette financière nette</v>
      </c>
    </row>
    <row r="57" spans="1:8" outlineLevel="3" x14ac:dyDescent="0.35">
      <c r="A57" s="46">
        <v>4</v>
      </c>
      <c r="B57" s="57" t="s">
        <v>1323</v>
      </c>
      <c r="C57" s="15" t="s">
        <v>1193</v>
      </c>
      <c r="D57" s="54" t="s">
        <v>1325</v>
      </c>
      <c r="F57" s="38" t="str" cm="1">
        <f t="array" aca="1" ref="F57" ca="1">IFERROR(IF(INDIRECT("A"&amp;ROW())&lt;3,LOOKUP(2,1/(INDIRECT("A1:A"&amp;ROW()-1)=INDIRECT("A"&amp;ROW())),INDIRECT("D1:D"&amp;ROW()-1)),""),"")</f>
        <v/>
      </c>
      <c r="G57" s="38" t="str" cm="1">
        <f t="array" aca="1" ref="G57" ca="1">LOOKUP(2,1/(INDIRECT("A1:A"&amp;ROW()-1)&lt;INDIRECT("A"&amp;ROW())),INDIRECT("D1:D"&amp;ROW()-1))</f>
        <v>Note 9.1</v>
      </c>
      <c r="H57" s="38" t="s">
        <v>1333</v>
      </c>
    </row>
    <row r="58" spans="1:8" outlineLevel="2" x14ac:dyDescent="0.35">
      <c r="A58" s="46">
        <v>3</v>
      </c>
      <c r="B58" s="52" t="s">
        <v>1332</v>
      </c>
      <c r="C58" s="15" t="s">
        <v>1193</v>
      </c>
      <c r="D58" s="15" t="s">
        <v>1326</v>
      </c>
      <c r="F58" s="38" t="str" cm="1">
        <f t="array" aca="1" ref="F58" ca="1">IFERROR(IF(INDIRECT("A"&amp;ROW())&lt;3,LOOKUP(2,1/(INDIRECT("A1:A"&amp;ROW()-1)=INDIRECT("A"&amp;ROW())),INDIRECT("D1:D"&amp;ROW()-1)),""),"")</f>
        <v/>
      </c>
      <c r="G58" s="38" t="str" cm="1">
        <f t="array" aca="1" ref="G58" ca="1">LOOKUP(2,1/(INDIRECT("A1:A"&amp;ROW()-1)&lt;INDIRECT("A"&amp;ROW())),INDIRECT("D1:D"&amp;ROW()-1))</f>
        <v>Note 9</v>
      </c>
      <c r="H58" s="38" t="str" cm="1">
        <f t="array" aca="1" ref="H58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58&amp;INDEX(INDIRECT("B"&amp;ROW()+1&amp;":B"&amp;ROW()+100),MATCH(TRUE,INDEX(INDIRECT("A"&amp;ROW()+1&amp;":A"&amp;ROW()+100)=INDIRECT("A"&amp;ROW()),0),))),"*")</f>
        <v>9.2 Dette financière nette*&lt;&lt;9.3 Actifs et passifs financiers</v>
      </c>
    </row>
    <row r="59" spans="1:8" outlineLevel="3" x14ac:dyDescent="0.35">
      <c r="A59" s="46">
        <v>4</v>
      </c>
      <c r="B59" s="57" t="s">
        <v>1332</v>
      </c>
      <c r="C59" s="15" t="s">
        <v>1193</v>
      </c>
      <c r="D59" s="54" t="s">
        <v>1327</v>
      </c>
      <c r="F59" s="38" t="str" cm="1">
        <f t="array" aca="1" ref="F59" ca="1">IFERROR(IF(INDIRECT("A"&amp;ROW())&lt;3,LOOKUP(2,1/(INDIRECT("A1:A"&amp;ROW()-1)=INDIRECT("A"&amp;ROW())),INDIRECT("D1:D"&amp;ROW()-1)),""),"")</f>
        <v/>
      </c>
      <c r="G59" s="38" t="str" cm="1">
        <f t="array" aca="1" ref="G59" ca="1">LOOKUP(2,1/(INDIRECT("A1:A"&amp;ROW()-1)&lt;INDIRECT("A"&amp;ROW())),INDIRECT("D1:D"&amp;ROW()-1))</f>
        <v>Note 9.2</v>
      </c>
      <c r="H59" s="38" t="s">
        <v>1334</v>
      </c>
    </row>
    <row r="60" spans="1:8" outlineLevel="2" x14ac:dyDescent="0.35">
      <c r="A60" s="46">
        <v>3</v>
      </c>
      <c r="B60" s="52" t="s">
        <v>1407</v>
      </c>
      <c r="C60" s="15" t="s">
        <v>1193</v>
      </c>
      <c r="D60" s="15" t="s">
        <v>1328</v>
      </c>
      <c r="F60" s="38" t="str" cm="1">
        <f t="array" aca="1" ref="F60" ca="1">IFERROR(IF(INDIRECT("A"&amp;ROW())&lt;3,LOOKUP(2,1/(INDIRECT("A1:A"&amp;ROW()-1)=INDIRECT("A"&amp;ROW())),INDIRECT("D1:D"&amp;ROW()-1)),""),"")</f>
        <v/>
      </c>
      <c r="G60" s="38" t="str" cm="1">
        <f t="array" aca="1" ref="G60" ca="1">LOOKUP(2,1/(INDIRECT("A1:A"&amp;ROW()-1)&lt;INDIRECT("A"&amp;ROW())),INDIRECT("D1:D"&amp;ROW()-1))</f>
        <v>Note 9</v>
      </c>
      <c r="H60" s="38" t="str" cm="1">
        <f t="array" aca="1" ref="H60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60&amp;INDEX(INDIRECT("B"&amp;ROW()+1&amp;":B"&amp;ROW()+100),MATCH(TRUE,INDEX(INDIRECT("A"&amp;ROW()+1&amp;":A"&amp;ROW()+100)=INDIRECT("A"&amp;ROW()),0),))),"*")</f>
        <v>9.3 Actifs et passifs financiers*</v>
      </c>
    </row>
    <row r="61" spans="1:8" outlineLevel="3" x14ac:dyDescent="0.35">
      <c r="A61" s="46">
        <v>4</v>
      </c>
      <c r="B61" s="57" t="s">
        <v>1407</v>
      </c>
      <c r="C61" s="15" t="s">
        <v>1193</v>
      </c>
      <c r="D61" s="54" t="s">
        <v>1329</v>
      </c>
      <c r="F61" s="38" t="str" cm="1">
        <f t="array" aca="1" ref="F61" ca="1">IFERROR(IF(INDIRECT("A"&amp;ROW())&lt;3,LOOKUP(2,1/(INDIRECT("A1:A"&amp;ROW()-1)=INDIRECT("A"&amp;ROW())),INDIRECT("D1:D"&amp;ROW()-1)),""),"")</f>
        <v/>
      </c>
      <c r="G61" s="38" t="str" cm="1">
        <f t="array" aca="1" ref="G61" ca="1">LOOKUP(2,1/(INDIRECT("A1:A"&amp;ROW()-1)&lt;INDIRECT("A"&amp;ROW())),INDIRECT("D1:D"&amp;ROW()-1))</f>
        <v>Note 9.3</v>
      </c>
      <c r="H61" s="38" t="s">
        <v>1408</v>
      </c>
    </row>
    <row r="62" spans="1:8" outlineLevel="1" x14ac:dyDescent="0.35">
      <c r="A62" s="46">
        <v>2</v>
      </c>
      <c r="B62" s="50" t="s">
        <v>1335</v>
      </c>
      <c r="C62" s="15" t="s">
        <v>1193</v>
      </c>
      <c r="D62" s="15" t="s">
        <v>1225</v>
      </c>
      <c r="F62" s="38" t="str" cm="1">
        <f t="array" aca="1" ref="F62" ca="1">IFERROR(IF(INDIRECT("A"&amp;ROW())&lt;3,LOOKUP(2,1/(INDIRECT("A1:A"&amp;ROW()-1)=INDIRECT("A"&amp;ROW())),INDIRECT("D1:D"&amp;ROW()-1)),""),"")</f>
        <v>Note 9</v>
      </c>
      <c r="G62" s="38" t="str" cm="1">
        <f t="array" aca="1" ref="G62" ca="1">LOOKUP(2,1/(INDIRECT("A1:A"&amp;ROW()-1)&lt;INDIRECT("A"&amp;ROW())),INDIRECT("D1:D"&amp;ROW()-1))</f>
        <v>All notes</v>
      </c>
      <c r="H62" s="38" t="str" cm="1">
        <f t="array" aca="1" ref="H62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62&amp;INDEX(INDIRECT("B"&amp;ROW()+1&amp;":B"&amp;ROW()+100),MATCH(TRUE,INDEX(INDIRECT("A"&amp;ROW()+1&amp;":A"&amp;ROW()+100)=INDIRECT("A"&amp;ROW()),0),))),"*")</f>
        <v>NOTE 10. PROVISIONS*&lt;&lt;NOTE 11. IMPÔTS</v>
      </c>
    </row>
    <row r="63" spans="1:8" outlineLevel="3" x14ac:dyDescent="0.35">
      <c r="A63" s="46">
        <v>4</v>
      </c>
      <c r="B63" s="57" t="s">
        <v>1335</v>
      </c>
      <c r="C63" s="15" t="s">
        <v>1193</v>
      </c>
      <c r="D63" s="54" t="s">
        <v>1302</v>
      </c>
      <c r="F63" s="38" t="str" cm="1">
        <f t="array" aca="1" ref="F63" ca="1">IFERROR(IF(INDIRECT("A"&amp;ROW())&lt;3,LOOKUP(2,1/(INDIRECT("A1:A"&amp;ROW()-1)=INDIRECT("A"&amp;ROW())),INDIRECT("D1:D"&amp;ROW()-1)),""),"")</f>
        <v/>
      </c>
      <c r="G63" s="38" t="str" cm="1">
        <f t="array" aca="1" ref="G63" ca="1">LOOKUP(2,1/(INDIRECT("A1:A"&amp;ROW()-1)&lt;INDIRECT("A"&amp;ROW())),INDIRECT("D1:D"&amp;ROW()-1))</f>
        <v>Note 10</v>
      </c>
      <c r="H63" s="38" t="s">
        <v>1336</v>
      </c>
    </row>
    <row r="64" spans="1:8" outlineLevel="1" x14ac:dyDescent="0.35">
      <c r="A64" s="46">
        <v>2</v>
      </c>
      <c r="B64" s="50" t="s">
        <v>1337</v>
      </c>
      <c r="C64" s="15" t="s">
        <v>1193</v>
      </c>
      <c r="D64" s="15" t="s">
        <v>1226</v>
      </c>
      <c r="F64" s="38" t="str" cm="1">
        <f t="array" aca="1" ref="F64" ca="1">IFERROR(IF(INDIRECT("A"&amp;ROW())&lt;3,LOOKUP(2,1/(INDIRECT("A1:A"&amp;ROW()-1)=INDIRECT("A"&amp;ROW())),INDIRECT("D1:D"&amp;ROW()-1)),""),"")</f>
        <v>Note 10</v>
      </c>
      <c r="G64" s="38" t="str" cm="1">
        <f t="array" aca="1" ref="G64" ca="1">LOOKUP(2,1/(INDIRECT("A1:A"&amp;ROW()-1)&lt;INDIRECT("A"&amp;ROW())),INDIRECT("D1:D"&amp;ROW()-1))</f>
        <v>All notes</v>
      </c>
      <c r="H64" s="38" t="str" cm="1">
        <f t="array" aca="1" ref="H64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64&amp;INDEX(INDIRECT("B"&amp;ROW()+1&amp;":B"&amp;ROW()+100),MATCH(TRUE,INDEX(INDIRECT("A"&amp;ROW()+1&amp;":A"&amp;ROW()+100)=INDIRECT("A"&amp;ROW()),0),))),"*")</f>
        <v>NOTE 11. IMPÔTS*&lt;&lt;NOTE 12. ENGAGEMENTS ET PASSIFS ÉVENTUELS</v>
      </c>
    </row>
    <row r="65" spans="1:8" outlineLevel="3" x14ac:dyDescent="0.35">
      <c r="A65" s="46">
        <v>4</v>
      </c>
      <c r="B65" s="57" t="s">
        <v>1337</v>
      </c>
      <c r="C65" s="15" t="s">
        <v>1193</v>
      </c>
      <c r="D65" s="54" t="s">
        <v>1338</v>
      </c>
      <c r="F65" s="38" t="str" cm="1">
        <f t="array" aca="1" ref="F65" ca="1">IFERROR(IF(INDIRECT("A"&amp;ROW())&lt;3,LOOKUP(2,1/(INDIRECT("A1:A"&amp;ROW()-1)=INDIRECT("A"&amp;ROW())),INDIRECT("D1:D"&amp;ROW()-1)),""),"")</f>
        <v/>
      </c>
      <c r="G65" s="38" t="str" cm="1">
        <f t="array" aca="1" ref="G65" ca="1">LOOKUP(2,1/(INDIRECT("A1:A"&amp;ROW()-1)&lt;INDIRECT("A"&amp;ROW())),INDIRECT("D1:D"&amp;ROW()-1))</f>
        <v>Note 11</v>
      </c>
      <c r="H65" s="38" t="s">
        <v>1337</v>
      </c>
    </row>
    <row r="66" spans="1:8" outlineLevel="2" x14ac:dyDescent="0.35">
      <c r="A66" s="46">
        <v>3</v>
      </c>
      <c r="B66" s="52" t="s">
        <v>1344</v>
      </c>
      <c r="C66" s="15" t="s">
        <v>1193</v>
      </c>
      <c r="D66" s="15" t="s">
        <v>1339</v>
      </c>
      <c r="F66" s="38" t="str" cm="1">
        <f t="array" aca="1" ref="F66" ca="1">IFERROR(IF(INDIRECT("A"&amp;ROW())&lt;3,LOOKUP(2,1/(INDIRECT("A1:A"&amp;ROW()-1)=INDIRECT("A"&amp;ROW())),INDIRECT("D1:D"&amp;ROW()-1)),""),"")</f>
        <v/>
      </c>
      <c r="G66" s="38" t="str" cm="1">
        <f t="array" aca="1" ref="G66" ca="1">LOOKUP(2,1/(INDIRECT("A1:A"&amp;ROW()-1)&lt;INDIRECT("A"&amp;ROW())),INDIRECT("D1:D"&amp;ROW()-1))</f>
        <v>Note 11</v>
      </c>
      <c r="H66" s="38" t="str" cm="1">
        <f t="array" aca="1" ref="H66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66&amp;INDEX(INDIRECT("B"&amp;ROW()+1&amp;":B"&amp;ROW()+100),MATCH(TRUE,INDEX(INDIRECT("A"&amp;ROW()+1&amp;":A"&amp;ROW()+100)=INDIRECT("A"&amp;ROW()),0),))),"*")</f>
        <v>11.1 Ventilation de la charge d’impôt*&lt;&lt;11.2 Rapprochement entre l’impôt réel et la charge d’impôt théorique</v>
      </c>
    </row>
    <row r="67" spans="1:8" outlineLevel="2" x14ac:dyDescent="0.35">
      <c r="A67" s="46">
        <v>3</v>
      </c>
      <c r="B67" s="52" t="s">
        <v>1345</v>
      </c>
      <c r="C67" s="15" t="s">
        <v>1193</v>
      </c>
      <c r="D67" s="15" t="s">
        <v>1340</v>
      </c>
      <c r="F67" s="38" t="str" cm="1">
        <f t="array" aca="1" ref="F67" ca="1">IFERROR(IF(INDIRECT("A"&amp;ROW())&lt;3,LOOKUP(2,1/(INDIRECT("A1:A"&amp;ROW()-1)=INDIRECT("A"&amp;ROW())),INDIRECT("D1:D"&amp;ROW()-1)),""),"")</f>
        <v/>
      </c>
      <c r="G67" s="38" t="str" cm="1">
        <f t="array" aca="1" ref="G67" ca="1">LOOKUP(2,1/(INDIRECT("A1:A"&amp;ROW()-1)&lt;INDIRECT("A"&amp;ROW())),INDIRECT("D1:D"&amp;ROW()-1))</f>
        <v>Note 11</v>
      </c>
      <c r="H67" s="38" t="str" cm="1">
        <f t="array" aca="1" ref="H67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67&amp;INDEX(INDIRECT("B"&amp;ROW()+1&amp;":B"&amp;ROW()+100),MATCH(TRUE,INDEX(INDIRECT("A"&amp;ROW()+1&amp;":A"&amp;ROW()+100)=INDIRECT("A"&amp;ROW()),0),))),"*")</f>
        <v>11.2 Rapprochement entre l’impôt réel et la charge d’impôt théorique*&lt;&lt;11.3 Impôts différés</v>
      </c>
    </row>
    <row r="68" spans="1:8" outlineLevel="2" x14ac:dyDescent="0.35">
      <c r="A68" s="46">
        <v>3</v>
      </c>
      <c r="B68" s="52" t="s">
        <v>1346</v>
      </c>
      <c r="C68" s="15" t="s">
        <v>1193</v>
      </c>
      <c r="D68" s="15" t="s">
        <v>1341</v>
      </c>
      <c r="F68" s="38" t="str" cm="1">
        <f t="array" aca="1" ref="F68" ca="1">IFERROR(IF(INDIRECT("A"&amp;ROW())&lt;3,LOOKUP(2,1/(INDIRECT("A1:A"&amp;ROW()-1)=INDIRECT("A"&amp;ROW())),INDIRECT("D1:D"&amp;ROW()-1)),""),"")</f>
        <v/>
      </c>
      <c r="G68" s="38" t="str" cm="1">
        <f t="array" aca="1" ref="G68" ca="1">LOOKUP(2,1/(INDIRECT("A1:A"&amp;ROW()-1)&lt;INDIRECT("A"&amp;ROW())),INDIRECT("D1:D"&amp;ROW()-1))</f>
        <v>Note 11</v>
      </c>
      <c r="H68" s="38" t="str" cm="1">
        <f t="array" aca="1" ref="H68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68&amp;INDEX(INDIRECT("B"&amp;ROW()+1&amp;":B"&amp;ROW()+100),MATCH(TRUE,INDEX(INDIRECT("A"&amp;ROW()+1&amp;":A"&amp;ROW()+100)=INDIRECT("A"&amp;ROW()),0),))),"*")</f>
        <v>11.3 Impôts différés*</v>
      </c>
    </row>
    <row r="69" spans="1:8" outlineLevel="3" x14ac:dyDescent="0.35">
      <c r="A69" s="46">
        <v>4</v>
      </c>
      <c r="B69" s="57" t="s">
        <v>1346</v>
      </c>
      <c r="C69" s="15" t="s">
        <v>1193</v>
      </c>
      <c r="D69" s="54" t="s">
        <v>1342</v>
      </c>
      <c r="F69" s="38" t="str" cm="1">
        <f t="array" aca="1" ref="F69" ca="1">IFERROR(IF(INDIRECT("A"&amp;ROW())&lt;3,LOOKUP(2,1/(INDIRECT("A1:A"&amp;ROW()-1)=INDIRECT("A"&amp;ROW())),INDIRECT("D1:D"&amp;ROW()-1)),""),"")</f>
        <v/>
      </c>
      <c r="G69" s="38" t="str" cm="1">
        <f t="array" aca="1" ref="G69" ca="1">LOOKUP(2,1/(INDIRECT("A1:A"&amp;ROW()-1)&lt;INDIRECT("A"&amp;ROW())),INDIRECT("D1:D"&amp;ROW()-1))</f>
        <v>Note 11.3</v>
      </c>
      <c r="H69" s="38" t="s">
        <v>1343</v>
      </c>
    </row>
    <row r="70" spans="1:8" outlineLevel="1" x14ac:dyDescent="0.35">
      <c r="A70" s="46">
        <v>2</v>
      </c>
      <c r="B70" s="50" t="s">
        <v>1347</v>
      </c>
      <c r="C70" s="15" t="s">
        <v>1193</v>
      </c>
      <c r="D70" s="15" t="s">
        <v>1227</v>
      </c>
      <c r="F70" s="38" t="str" cm="1">
        <f t="array" aca="1" ref="F70" ca="1">IFERROR(IF(INDIRECT("A"&amp;ROW())&lt;3,LOOKUP(2,1/(INDIRECT("A1:A"&amp;ROW()-1)=INDIRECT("A"&amp;ROW())),INDIRECT("D1:D"&amp;ROW()-1)),""),"")</f>
        <v>Note 11</v>
      </c>
      <c r="G70" s="38" t="str" cm="1">
        <f t="array" aca="1" ref="G70" ca="1">LOOKUP(2,1/(INDIRECT("A1:A"&amp;ROW()-1)&lt;INDIRECT("A"&amp;ROW())),INDIRECT("D1:D"&amp;ROW()-1))</f>
        <v>All notes</v>
      </c>
      <c r="H70" s="38" t="str" cm="1">
        <f t="array" aca="1" ref="H70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70&amp;INDEX(INDIRECT("B"&amp;ROW()+1&amp;":B"&amp;ROW()+100),MATCH(TRUE,INDEX(INDIRECT("A"&amp;ROW()+1&amp;":A"&amp;ROW()+100)=INDIRECT("A"&amp;ROW()),0),))),"*")</f>
        <v>NOTE 12. ENGAGEMENTS ET PASSIFS ÉVENTUELS*&lt;&lt;NOTE 13. ÉVÉNEMENTS POSTÉRIEURS À LA CLÔTURE</v>
      </c>
    </row>
    <row r="71" spans="1:8" outlineLevel="1" x14ac:dyDescent="0.35">
      <c r="A71" s="46">
        <v>2</v>
      </c>
      <c r="B71" s="50" t="s">
        <v>1348</v>
      </c>
      <c r="C71" s="15" t="s">
        <v>1193</v>
      </c>
      <c r="D71" s="15" t="s">
        <v>1228</v>
      </c>
      <c r="F71" s="38" t="str" cm="1">
        <f t="array" aca="1" ref="F71" ca="1">IFERROR(IF(INDIRECT("A"&amp;ROW())&lt;3,LOOKUP(2,1/(INDIRECT("A1:A"&amp;ROW()-1)=INDIRECT("A"&amp;ROW())),INDIRECT("D1:D"&amp;ROW()-1)),""),"")</f>
        <v>Note 12</v>
      </c>
      <c r="G71" s="38" t="str" cm="1">
        <f t="array" aca="1" ref="G71" ca="1">LOOKUP(2,1/(INDIRECT("A1:A"&amp;ROW()-1)&lt;INDIRECT("A"&amp;ROW())),INDIRECT("D1:D"&amp;ROW()-1))</f>
        <v>All notes</v>
      </c>
      <c r="H71" s="38" t="str" cm="1">
        <f t="array" aca="1" ref="H71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71&amp;INDEX(INDIRECT("B"&amp;ROW()+1&amp;":B"&amp;ROW()+100),MATCH(TRUE,INDEX(INDIRECT("A"&amp;ROW()+1&amp;":A"&amp;ROW()+100)=INDIRECT("A"&amp;ROW()),0),))),"*")</f>
        <v>NOTE 13. ÉVÉNEMENTS POSTÉRIEURS À LA CLÔTURE*&lt;&lt;NOTE 14. AUTRES INFORMATIONS</v>
      </c>
    </row>
    <row r="72" spans="1:8" outlineLevel="1" x14ac:dyDescent="0.35">
      <c r="A72" s="46">
        <v>2</v>
      </c>
      <c r="B72" s="47" t="s">
        <v>1349</v>
      </c>
      <c r="C72" s="15" t="s">
        <v>1193</v>
      </c>
      <c r="D72" s="15" t="s">
        <v>1350</v>
      </c>
      <c r="F72" s="38" t="str" cm="1">
        <f t="array" aca="1" ref="F72" ca="1">IFERROR(IF(INDIRECT("A"&amp;ROW())&lt;3,LOOKUP(2,1/(INDIRECT("A1:A"&amp;ROW()-1)=INDIRECT("A"&amp;ROW())),INDIRECT("D1:D"&amp;ROW()-1)),""),"")</f>
        <v>Note 13</v>
      </c>
      <c r="G72" s="38" t="str" cm="1">
        <f t="array" aca="1" ref="G72" ca="1">LOOKUP(2,1/(INDIRECT("A1:A"&amp;ROW()-1)&lt;INDIRECT("A"&amp;ROW())),INDIRECT("D1:D"&amp;ROW()-1))</f>
        <v>All notes</v>
      </c>
      <c r="H72" s="38" t="str" cm="1">
        <f t="array" aca="1" ref="H72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72&amp;INDEX(INDIRECT("B"&amp;ROW()+1&amp;":B"&amp;ROW()+100),MATCH(TRUE,INDEX(INDIRECT("A"&amp;ROW()+1&amp;":A"&amp;ROW()+100)=INDIRECT("A"&amp;ROW()),0),))),"*")</f>
        <v>NOTE 14. AUTRES INFORMATIONS*</v>
      </c>
    </row>
    <row r="73" spans="1:8" outlineLevel="2" x14ac:dyDescent="0.35">
      <c r="A73" s="46">
        <v>3</v>
      </c>
      <c r="B73" s="52" t="s">
        <v>1354</v>
      </c>
      <c r="C73" s="15" t="s">
        <v>1193</v>
      </c>
      <c r="D73" s="15" t="s">
        <v>1351</v>
      </c>
      <c r="F73" s="38" t="str" cm="1">
        <f t="array" aca="1" ref="F73" ca="1">IFERROR(IF(INDIRECT("A"&amp;ROW())&lt;3,LOOKUP(2,1/(INDIRECT("A1:A"&amp;ROW()-1)=INDIRECT("A"&amp;ROW())),INDIRECT("D1:D"&amp;ROW()-1)),""),"")</f>
        <v/>
      </c>
      <c r="G73" s="38" t="str" cm="1">
        <f t="array" aca="1" ref="G73" ca="1">LOOKUP(2,1/(INDIRECT("A1:A"&amp;ROW()-1)&lt;INDIRECT("A"&amp;ROW())),INDIRECT("D1:D"&amp;ROW()-1))</f>
        <v>Note 14</v>
      </c>
      <c r="H73" s="38" t="str" cm="1">
        <f t="array" aca="1" ref="H73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73&amp;INDEX(INDIRECT("B"&amp;ROW()+1&amp;":B"&amp;ROW()+100),MATCH(TRUE,INDEX(INDIRECT("A"&amp;ROW()+1&amp;":A"&amp;ROW()+100)=INDIRECT("A"&amp;ROW()),0),))),"*")</f>
        <v>14.1 Transactions avec des parties liées*&lt;&lt;14.2 Honoraires des Commissaires aux comptes</v>
      </c>
    </row>
    <row r="74" spans="1:8" outlineLevel="2" x14ac:dyDescent="0.35">
      <c r="A74" s="46">
        <v>3</v>
      </c>
      <c r="B74" s="52" t="s">
        <v>1355</v>
      </c>
      <c r="C74" s="15" t="s">
        <v>1193</v>
      </c>
      <c r="D74" s="15" t="s">
        <v>1352</v>
      </c>
      <c r="F74" s="38" t="str" cm="1">
        <f t="array" aca="1" ref="F74" ca="1">IFERROR(IF(INDIRECT("A"&amp;ROW())&lt;3,LOOKUP(2,1/(INDIRECT("A1:A"&amp;ROW()-1)=INDIRECT("A"&amp;ROW())),INDIRECT("D1:D"&amp;ROW()-1)),""),"")</f>
        <v/>
      </c>
      <c r="G74" s="38" t="str" cm="1">
        <f t="array" aca="1" ref="G74" ca="1">LOOKUP(2,1/(INDIRECT("A1:A"&amp;ROW()-1)&lt;INDIRECT("A"&amp;ROW())),INDIRECT("D1:D"&amp;ROW()-1))</f>
        <v>Note 14</v>
      </c>
      <c r="H74" s="38" t="str" cm="1">
        <f t="array" aca="1" ref="H74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74&amp;INDEX(INDIRECT("B"&amp;ROW()+1&amp;":B"&amp;ROW()+100),MATCH(TRUE,INDEX(INDIRECT("A"&amp;ROW()+1&amp;":A"&amp;ROW()+100)=INDIRECT("A"&amp;ROW()),0),))),"*")</f>
        <v>14.2 Honoraires des Commissaires aux comptes*&lt;&lt;14.3 Risque du Changement Climatique sur les états financiers</v>
      </c>
    </row>
    <row r="75" spans="1:8" outlineLevel="2" x14ac:dyDescent="0.35">
      <c r="A75" s="46">
        <v>3</v>
      </c>
      <c r="B75" s="52" t="s">
        <v>1362</v>
      </c>
      <c r="C75" s="15" t="s">
        <v>1193</v>
      </c>
      <c r="D75" s="15" t="s">
        <v>1353</v>
      </c>
      <c r="F75" s="38" t="str" cm="1">
        <f t="array" aca="1" ref="F75" ca="1">IFERROR(IF(INDIRECT("A"&amp;ROW())&lt;3,LOOKUP(2,1/(INDIRECT("A1:A"&amp;ROW()-1)=INDIRECT("A"&amp;ROW())),INDIRECT("D1:D"&amp;ROW()-1)),""),"")</f>
        <v/>
      </c>
      <c r="G75" s="38" t="str" cm="1">
        <f t="array" aca="1" ref="G75" ca="1">LOOKUP(2,1/(INDIRECT("A1:A"&amp;ROW()-1)&lt;INDIRECT("A"&amp;ROW())),INDIRECT("D1:D"&amp;ROW()-1))</f>
        <v>Note 14</v>
      </c>
      <c r="H75" s="38" t="str" cm="1">
        <f t="array" aca="1" ref="H75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75&amp;INDEX(INDIRECT("B"&amp;ROW()+1&amp;":B"&amp;ROW()+100),MATCH(TRUE,INDEX(INDIRECT("A"&amp;ROW()+1&amp;":A"&amp;ROW()+100)=INDIRECT("A"&amp;ROW()),0),))),"*")</f>
        <v>14.3 Risque du Changement Climatique sur les états financiers*&lt;&lt;14.4 Liste des entités consolidées du Groupe</v>
      </c>
    </row>
    <row r="76" spans="1:8" outlineLevel="2" x14ac:dyDescent="0.35">
      <c r="A76" s="46">
        <v>3</v>
      </c>
      <c r="B76" s="52" t="s">
        <v>1363</v>
      </c>
      <c r="C76" s="15" t="s">
        <v>1193</v>
      </c>
      <c r="D76" s="15" t="s">
        <v>1364</v>
      </c>
      <c r="G76" s="38" t="str" cm="1">
        <f t="array" aca="1" ref="G76" ca="1">LOOKUP(2,1/(INDIRECT("A1:A"&amp;ROW()-1)&lt;INDIRECT("A"&amp;ROW())),INDIRECT("D1:D"&amp;ROW()-1))</f>
        <v>Note 14</v>
      </c>
      <c r="H76" s="38" t="str" cm="1">
        <f t="array" aca="1" ref="H76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76&amp;INDEX(INDIRECT("B"&amp;ROW()+1&amp;":B"&amp;ROW()+100),MATCH(TRUE,INDEX(INDIRECT("A"&amp;ROW()+1&amp;":A"&amp;ROW()+100)=INDIRECT("A"&amp;ROW()),0),))),"*")</f>
        <v>14.4 Liste des entités consolidées du Groupe*</v>
      </c>
    </row>
    <row r="77" spans="1:8" outlineLevel="3" x14ac:dyDescent="0.35">
      <c r="A77" s="46">
        <v>4</v>
      </c>
      <c r="B77" s="57" t="s">
        <v>1297</v>
      </c>
      <c r="C77" s="15" t="s">
        <v>1193</v>
      </c>
      <c r="D77" s="54" t="s">
        <v>1356</v>
      </c>
      <c r="F77" s="38" t="str" cm="1">
        <f t="array" aca="1" ref="F77" ca="1">IFERROR(IF(INDIRECT("A"&amp;ROW())&lt;3,LOOKUP(2,1/(INDIRECT("A1:A"&amp;ROW()-1)=INDIRECT("A"&amp;ROW())),INDIRECT("D1:D"&amp;ROW()-1)),""),"")</f>
        <v/>
      </c>
      <c r="G77" s="38" t="str" cm="1">
        <f t="array" aca="1" ref="G77" ca="1">LOOKUP(2,1/(INDIRECT("A1:A"&amp;ROW()-1)&lt;INDIRECT("A"&amp;ROW())),INDIRECT("D1:D"&amp;ROW()-1))</f>
        <v>Note 14.4</v>
      </c>
      <c r="H77" s="38" t="s">
        <v>1310</v>
      </c>
    </row>
    <row r="78" spans="1:8" outlineLevel="3" x14ac:dyDescent="0.35">
      <c r="A78" s="46">
        <v>4</v>
      </c>
      <c r="B78" s="57" t="s">
        <v>1297</v>
      </c>
      <c r="C78" s="15" t="s">
        <v>1193</v>
      </c>
      <c r="D78" s="54" t="s">
        <v>1357</v>
      </c>
      <c r="F78" s="38" t="str" cm="1">
        <f t="array" aca="1" ref="F78" ca="1">IFERROR(IF(INDIRECT("A"&amp;ROW())&lt;3,LOOKUP(2,1/(INDIRECT("A1:A"&amp;ROW()-1)=INDIRECT("A"&amp;ROW())),INDIRECT("D1:D"&amp;ROW()-1)),""),"")</f>
        <v/>
      </c>
      <c r="G78" s="38" t="str" cm="1">
        <f t="array" aca="1" ref="G78" ca="1">LOOKUP(2,1/(INDIRECT("A1:A"&amp;ROW()-1)&lt;INDIRECT("A"&amp;ROW())),INDIRECT("D1:D"&amp;ROW()-1))</f>
        <v>Note 14.4</v>
      </c>
      <c r="H78" s="38" t="s">
        <v>1311</v>
      </c>
    </row>
    <row r="80" spans="1:8" x14ac:dyDescent="0.35">
      <c r="D80" s="55" t="s">
        <v>1288</v>
      </c>
      <c r="G80" s="38" t="s">
        <v>1358</v>
      </c>
      <c r="H80" s="38" t="s">
        <v>1264</v>
      </c>
    </row>
    <row r="81" spans="4:8" x14ac:dyDescent="0.35">
      <c r="D81" s="55" t="s">
        <v>1288</v>
      </c>
      <c r="G81" s="38" t="s">
        <v>1273</v>
      </c>
      <c r="H81" s="38" t="s">
        <v>1264</v>
      </c>
    </row>
    <row r="82" spans="4:8" x14ac:dyDescent="0.35">
      <c r="D82" s="55" t="s">
        <v>1288</v>
      </c>
      <c r="G82" s="38" t="s">
        <v>1274</v>
      </c>
      <c r="H82" s="38" t="s">
        <v>1264</v>
      </c>
    </row>
    <row r="83" spans="4:8" x14ac:dyDescent="0.35">
      <c r="D83" s="55" t="s">
        <v>1288</v>
      </c>
      <c r="G83" s="38" t="s">
        <v>1303</v>
      </c>
      <c r="H83" s="38" t="s">
        <v>1264</v>
      </c>
    </row>
    <row r="84" spans="4:8" x14ac:dyDescent="0.35">
      <c r="D84" s="55" t="s">
        <v>1288</v>
      </c>
      <c r="G84" s="38" t="s">
        <v>1304</v>
      </c>
      <c r="H84" s="38" t="s">
        <v>1264</v>
      </c>
    </row>
    <row r="85" spans="4:8" x14ac:dyDescent="0.35">
      <c r="D85" s="55" t="s">
        <v>1288</v>
      </c>
      <c r="G85" s="38" t="s">
        <v>1305</v>
      </c>
      <c r="H85" s="38" t="s">
        <v>1264</v>
      </c>
    </row>
    <row r="86" spans="4:8" x14ac:dyDescent="0.35">
      <c r="D86" s="55" t="s">
        <v>1288</v>
      </c>
      <c r="G86" s="38" t="s">
        <v>1301</v>
      </c>
      <c r="H86" s="38" t="s">
        <v>1264</v>
      </c>
    </row>
    <row r="87" spans="4:8" x14ac:dyDescent="0.35">
      <c r="D87" s="55" t="s">
        <v>1288</v>
      </c>
      <c r="G87" s="38" t="s">
        <v>1275</v>
      </c>
      <c r="H87" s="38" t="s">
        <v>1264</v>
      </c>
    </row>
    <row r="88" spans="4:8" x14ac:dyDescent="0.35">
      <c r="D88" s="55" t="s">
        <v>1288</v>
      </c>
      <c r="G88" s="38" t="s">
        <v>1276</v>
      </c>
      <c r="H88" s="38" t="s">
        <v>1264</v>
      </c>
    </row>
    <row r="89" spans="4:8" x14ac:dyDescent="0.35">
      <c r="D89" s="55" t="s">
        <v>1288</v>
      </c>
      <c r="G89" s="38" t="s">
        <v>1277</v>
      </c>
      <c r="H89" s="38" t="s">
        <v>1264</v>
      </c>
    </row>
    <row r="90" spans="4:8" x14ac:dyDescent="0.35">
      <c r="D90" s="55" t="s">
        <v>1288</v>
      </c>
      <c r="G90" s="38" t="s">
        <v>1278</v>
      </c>
      <c r="H90" s="38" t="s">
        <v>1264</v>
      </c>
    </row>
    <row r="91" spans="4:8" x14ac:dyDescent="0.35">
      <c r="D91" s="55" t="s">
        <v>1288</v>
      </c>
      <c r="G91" s="38" t="s">
        <v>1279</v>
      </c>
      <c r="H91" s="38" t="s">
        <v>1264</v>
      </c>
    </row>
    <row r="92" spans="4:8" x14ac:dyDescent="0.35">
      <c r="D92" s="55" t="s">
        <v>1288</v>
      </c>
      <c r="G92" s="38" t="s">
        <v>1280</v>
      </c>
      <c r="H92" s="38" t="s">
        <v>1264</v>
      </c>
    </row>
    <row r="93" spans="4:8" x14ac:dyDescent="0.35">
      <c r="D93" s="55" t="s">
        <v>1288</v>
      </c>
      <c r="G93" s="15" t="s">
        <v>1294</v>
      </c>
      <c r="H93" s="38" t="s">
        <v>1264</v>
      </c>
    </row>
    <row r="94" spans="4:8" x14ac:dyDescent="0.35">
      <c r="D94" s="55" t="s">
        <v>1288</v>
      </c>
      <c r="G94" s="15" t="s">
        <v>1295</v>
      </c>
      <c r="H94" s="38" t="s">
        <v>1264</v>
      </c>
    </row>
    <row r="95" spans="4:8" x14ac:dyDescent="0.35">
      <c r="D95" s="55" t="s">
        <v>1288</v>
      </c>
      <c r="G95" s="38" t="s">
        <v>1281</v>
      </c>
      <c r="H95" s="38" t="s">
        <v>1264</v>
      </c>
    </row>
    <row r="96" spans="4:8" x14ac:dyDescent="0.35">
      <c r="D96" s="55" t="s">
        <v>1288</v>
      </c>
      <c r="G96" s="38" t="s">
        <v>1325</v>
      </c>
      <c r="H96" s="38" t="s">
        <v>1264</v>
      </c>
    </row>
    <row r="97" spans="1:8" x14ac:dyDescent="0.35">
      <c r="D97" s="55" t="s">
        <v>1288</v>
      </c>
      <c r="G97" s="38" t="s">
        <v>1327</v>
      </c>
      <c r="H97" s="38" t="s">
        <v>1264</v>
      </c>
    </row>
    <row r="98" spans="1:8" x14ac:dyDescent="0.35">
      <c r="D98" s="55" t="s">
        <v>1288</v>
      </c>
      <c r="G98" s="38" t="s">
        <v>1329</v>
      </c>
      <c r="H98" s="38" t="s">
        <v>1264</v>
      </c>
    </row>
    <row r="99" spans="1:8" x14ac:dyDescent="0.35">
      <c r="D99" s="55" t="s">
        <v>1288</v>
      </c>
      <c r="G99" s="38" t="s">
        <v>1302</v>
      </c>
      <c r="H99" s="38" t="s">
        <v>1264</v>
      </c>
    </row>
    <row r="100" spans="1:8" x14ac:dyDescent="0.35">
      <c r="D100" s="55" t="s">
        <v>1288</v>
      </c>
      <c r="G100" s="38" t="s">
        <v>1338</v>
      </c>
      <c r="H100" s="38" t="s">
        <v>1264</v>
      </c>
    </row>
    <row r="101" spans="1:8" x14ac:dyDescent="0.35">
      <c r="D101" s="55" t="s">
        <v>1288</v>
      </c>
      <c r="G101" s="38" t="s">
        <v>1342</v>
      </c>
      <c r="H101" s="38" t="s">
        <v>1264</v>
      </c>
    </row>
    <row r="102" spans="1:8" x14ac:dyDescent="0.35">
      <c r="D102" s="55" t="s">
        <v>1288</v>
      </c>
      <c r="G102" s="38" t="s">
        <v>1356</v>
      </c>
      <c r="H102" s="38" t="s">
        <v>1264</v>
      </c>
    </row>
    <row r="103" spans="1:8" x14ac:dyDescent="0.35">
      <c r="D103" s="55" t="s">
        <v>1288</v>
      </c>
      <c r="G103" s="38" t="s">
        <v>1357</v>
      </c>
      <c r="H103" s="38" t="s">
        <v>1264</v>
      </c>
    </row>
    <row r="108" spans="1:8" s="59" customFormat="1" outlineLevel="1" x14ac:dyDescent="0.35">
      <c r="A108" s="61">
        <v>2</v>
      </c>
      <c r="B108" s="62" t="s">
        <v>1271</v>
      </c>
      <c r="C108" s="59" t="s">
        <v>1193</v>
      </c>
      <c r="D108" s="59" t="s">
        <v>1270</v>
      </c>
      <c r="F108" s="60" t="str" cm="1">
        <f t="array" aca="1" ref="F108" ca="1">IFERROR(IF(INDIRECT("A"&amp;ROW())&lt;3,LOOKUP(2,1/(INDIRECT("A1:A"&amp;ROW()-1)=INDIRECT("A"&amp;ROW())),INDIRECT("D1:D"&amp;ROW()-1)),""),"")</f>
        <v>Note 14</v>
      </c>
      <c r="G108" s="60" cm="1">
        <f t="array" aca="1" ref="G108" ca="1">LOOKUP(2,1/(INDIRECT("A1:A"&amp;ROW()-1)&lt;INDIRECT("A"&amp;ROW())),INDIRECT("D1:D"&amp;ROW()-1))</f>
        <v>0</v>
      </c>
      <c r="H108" s="60" t="s">
        <v>1365</v>
      </c>
    </row>
  </sheetData>
  <phoneticPr fontId="17" type="noConversion"/>
  <conditionalFormatting sqref="E93:F94 E48:G48 I48 E80:G92 E28:G28 I28 H80:I103 E95:G103 E104:I1048576 E29:I47 E49:I79 E1:I27">
    <cfRule type="expression" dxfId="10" priority="5">
      <formula>AND(SEARCH("=SUM(*)",_xlfn.FORMULATEXT(E1))=1,SEARCH(")",_xlfn.FORMULATEXT(E1))=LEN(_xlfn.FORMULATEXT(E1)))</formula>
    </cfRule>
    <cfRule type="expression" dxfId="9" priority="6">
      <formula>ISTEXT(_xlfn.FORMULATEXT(E1))</formula>
    </cfRule>
  </conditionalFormatting>
  <conditionalFormatting sqref="H28">
    <cfRule type="expression" dxfId="8" priority="1">
      <formula>AND(SEARCH("=SUM(*)",_xlfn.FORMULATEXT(H28))=1,SEARCH(")",_xlfn.FORMULATEXT(H28))=LEN(_xlfn.FORMULATEXT(H28)))</formula>
    </cfRule>
    <cfRule type="expression" dxfId="7" priority="2">
      <formula>ISTEXT(_xlfn.FORMULATEXT(H28))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37D06-9B18-4581-9956-6848392D70CB}">
  <sheetPr codeName="Notes2">
    <outlinePr summaryBelow="0" summaryRight="0"/>
  </sheetPr>
  <dimension ref="A1:I183"/>
  <sheetViews>
    <sheetView tabSelected="1" zoomScale="60" zoomScaleNormal="60" workbookViewId="0">
      <pane xSplit="1" ySplit="3" topLeftCell="B4" activePane="bottomRight" state="frozen"/>
      <selection pane="topRight"/>
      <selection pane="bottomLeft"/>
      <selection pane="bottomRight" activeCell="D35" sqref="D35"/>
    </sheetView>
  </sheetViews>
  <sheetFormatPr defaultColWidth="9.1796875" defaultRowHeight="14.5" outlineLevelRow="1" x14ac:dyDescent="0.35"/>
  <cols>
    <col min="1" max="1" width="117.54296875" style="15" customWidth="1"/>
    <col min="2" max="2" width="3.81640625" style="15" customWidth="1"/>
    <col min="3" max="5" width="12.81640625" style="38" customWidth="1"/>
    <col min="6" max="7" width="45.81640625" style="38" customWidth="1"/>
    <col min="8" max="8" width="3.81640625" style="15" customWidth="1"/>
    <col min="9" max="9" width="9.1796875" style="15" customWidth="1"/>
    <col min="10" max="16384" width="9.1796875" style="15"/>
  </cols>
  <sheetData>
    <row r="1" spans="1:9" x14ac:dyDescent="0.35">
      <c r="A1" s="70" t="s">
        <v>1402</v>
      </c>
      <c r="C1" s="48"/>
      <c r="D1" s="48"/>
      <c r="E1" s="48"/>
      <c r="F1" s="37"/>
      <c r="G1" s="37"/>
    </row>
    <row r="2" spans="1:9" ht="29" x14ac:dyDescent="0.35">
      <c r="A2" s="71" t="s">
        <v>1413</v>
      </c>
      <c r="C2" s="48" t="s">
        <v>1203</v>
      </c>
      <c r="D2" s="48" t="s">
        <v>1202</v>
      </c>
      <c r="E2" s="48" t="s">
        <v>1204</v>
      </c>
      <c r="F2" s="37" t="str">
        <f ca="1">"Period "&amp;COUNTIF(OFFSET(F2,0,-1,1,-COLUMN()+1),"Period*")+1</f>
        <v>Period 1</v>
      </c>
      <c r="G2" s="37" t="str">
        <f ca="1">"Period "&amp;COUNTIF(OFFSET(G2,0,-1,1,-COLUMN()+1),"Period*")+1</f>
        <v>Period 2</v>
      </c>
    </row>
    <row r="3" spans="1:9" x14ac:dyDescent="0.35">
      <c r="A3" s="70" t="s">
        <v>1404</v>
      </c>
      <c r="C3" s="48"/>
      <c r="D3" s="48"/>
      <c r="E3" s="48"/>
      <c r="F3" s="37"/>
      <c r="G3" s="37"/>
    </row>
    <row r="4" spans="1:9" x14ac:dyDescent="0.35">
      <c r="I4" s="17" t="str">
        <f ca="1">"/Notes(headers="&amp;CELL("address",$B$1)&amp;":"&amp;CELL("address",$H$3)&amp;",labels="&amp;SUBSTITUTE(CELL("address",A4)&amp;":"&amp;CELL("address",A184),"$","")&amp;")"</f>
        <v>/Notes(headers=$B$1:$H$3,labels=A4:A184)</v>
      </c>
    </row>
    <row r="5" spans="1:9" x14ac:dyDescent="0.35">
      <c r="A5" s="15" t="s">
        <v>781</v>
      </c>
      <c r="D5" s="38" t="s">
        <v>1198</v>
      </c>
      <c r="F5" s="38" t="s">
        <v>1264</v>
      </c>
      <c r="I5" s="17"/>
    </row>
    <row r="6" spans="1:9" x14ac:dyDescent="0.35">
      <c r="A6" s="15" t="s">
        <v>160</v>
      </c>
      <c r="D6" s="38" t="s">
        <v>1198</v>
      </c>
      <c r="F6" s="38" t="s">
        <v>1375</v>
      </c>
      <c r="I6" s="17"/>
    </row>
    <row r="7" spans="1:9" x14ac:dyDescent="0.35">
      <c r="A7" s="12" t="s">
        <v>155</v>
      </c>
      <c r="D7" s="38" t="s">
        <v>1415</v>
      </c>
      <c r="F7" s="38" t="s">
        <v>1269</v>
      </c>
    </row>
    <row r="8" spans="1:9" x14ac:dyDescent="0.35">
      <c r="A8" s="12" t="s">
        <v>158</v>
      </c>
      <c r="D8" s="38" t="s">
        <v>1415</v>
      </c>
      <c r="F8" s="38" t="s">
        <v>1269</v>
      </c>
    </row>
    <row r="9" spans="1:9" x14ac:dyDescent="0.35">
      <c r="A9" s="12" t="s">
        <v>159</v>
      </c>
      <c r="D9" s="38" t="s">
        <v>1415</v>
      </c>
      <c r="F9" s="38" t="s">
        <v>1269</v>
      </c>
    </row>
    <row r="10" spans="1:9" x14ac:dyDescent="0.35">
      <c r="A10" s="15" t="s">
        <v>799</v>
      </c>
      <c r="D10" s="38" t="s">
        <v>1196</v>
      </c>
      <c r="F10" s="38" t="s">
        <v>1377</v>
      </c>
    </row>
    <row r="11" spans="1:9" outlineLevel="1" x14ac:dyDescent="0.35">
      <c r="A11" s="15" t="s">
        <v>769</v>
      </c>
      <c r="D11" s="38" t="s">
        <v>1229</v>
      </c>
      <c r="F11" s="38" t="s">
        <v>1264</v>
      </c>
    </row>
    <row r="12" spans="1:9" outlineLevel="1" x14ac:dyDescent="0.35">
      <c r="A12" s="15" t="s">
        <v>787</v>
      </c>
      <c r="D12" s="38" t="s">
        <v>1229</v>
      </c>
      <c r="F12" s="38" t="s">
        <v>1264</v>
      </c>
    </row>
    <row r="13" spans="1:9" outlineLevel="1" x14ac:dyDescent="0.35">
      <c r="A13" s="15" t="s">
        <v>769</v>
      </c>
      <c r="D13" s="38" t="s">
        <v>1230</v>
      </c>
      <c r="E13" s="38" t="b">
        <v>1</v>
      </c>
      <c r="F13" s="38" t="s">
        <v>1264</v>
      </c>
    </row>
    <row r="14" spans="1:9" outlineLevel="1" x14ac:dyDescent="0.35">
      <c r="A14" s="15" t="s">
        <v>787</v>
      </c>
      <c r="D14" s="38" t="s">
        <v>1230</v>
      </c>
      <c r="E14" s="38" t="b">
        <v>1</v>
      </c>
      <c r="F14" s="38" t="s">
        <v>1264</v>
      </c>
    </row>
    <row r="15" spans="1:9" outlineLevel="1" x14ac:dyDescent="0.35">
      <c r="A15" s="15" t="s">
        <v>790</v>
      </c>
      <c r="D15" s="38" t="s">
        <v>1230</v>
      </c>
      <c r="F15" s="38" t="s">
        <v>1264</v>
      </c>
    </row>
    <row r="16" spans="1:9" outlineLevel="1" x14ac:dyDescent="0.35">
      <c r="A16" s="15" t="s">
        <v>769</v>
      </c>
      <c r="D16" s="38" t="s">
        <v>1231</v>
      </c>
      <c r="E16" s="38" t="b">
        <v>1</v>
      </c>
      <c r="F16" s="38" t="s">
        <v>1264</v>
      </c>
    </row>
    <row r="17" spans="1:6" outlineLevel="1" x14ac:dyDescent="0.35">
      <c r="A17" s="15" t="s">
        <v>787</v>
      </c>
      <c r="D17" s="38" t="s">
        <v>1231</v>
      </c>
      <c r="E17" s="38" t="b">
        <v>1</v>
      </c>
      <c r="F17" s="38" t="s">
        <v>1264</v>
      </c>
    </row>
    <row r="18" spans="1:6" outlineLevel="1" x14ac:dyDescent="0.35">
      <c r="A18" s="15" t="s">
        <v>157</v>
      </c>
      <c r="D18" s="38" t="s">
        <v>1232</v>
      </c>
      <c r="F18" s="38" t="s">
        <v>1144</v>
      </c>
    </row>
    <row r="19" spans="1:6" outlineLevel="1" x14ac:dyDescent="0.35">
      <c r="A19" s="15" t="s">
        <v>845</v>
      </c>
      <c r="D19" s="38" t="s">
        <v>1232</v>
      </c>
      <c r="F19" s="38" t="s">
        <v>1418</v>
      </c>
    </row>
    <row r="20" spans="1:6" outlineLevel="1" x14ac:dyDescent="0.35">
      <c r="A20" s="15" t="s">
        <v>769</v>
      </c>
      <c r="D20" s="38" t="s">
        <v>1232</v>
      </c>
      <c r="E20" s="38" t="b">
        <v>1</v>
      </c>
      <c r="F20" s="38" t="s">
        <v>1378</v>
      </c>
    </row>
    <row r="21" spans="1:6" outlineLevel="1" x14ac:dyDescent="0.35">
      <c r="A21" s="15" t="s">
        <v>772</v>
      </c>
      <c r="D21" s="38" t="s">
        <v>1232</v>
      </c>
      <c r="F21" s="38" t="s">
        <v>1394</v>
      </c>
    </row>
    <row r="22" spans="1:6" outlineLevel="1" x14ac:dyDescent="0.35">
      <c r="A22" s="15" t="s">
        <v>787</v>
      </c>
      <c r="D22" s="38" t="s">
        <v>1232</v>
      </c>
      <c r="E22" s="38" t="b">
        <v>1</v>
      </c>
      <c r="F22" s="38" t="s">
        <v>1378</v>
      </c>
    </row>
    <row r="23" spans="1:6" outlineLevel="1" x14ac:dyDescent="0.35">
      <c r="A23" s="15" t="s">
        <v>790</v>
      </c>
      <c r="D23" s="38" t="s">
        <v>1232</v>
      </c>
      <c r="E23" s="38" t="b">
        <v>1</v>
      </c>
      <c r="F23" s="38" t="s">
        <v>1378</v>
      </c>
    </row>
    <row r="24" spans="1:6" outlineLevel="1" x14ac:dyDescent="0.35">
      <c r="A24" s="15" t="s">
        <v>782</v>
      </c>
      <c r="D24" s="38" t="s">
        <v>1232</v>
      </c>
      <c r="F24" s="38" t="s">
        <v>1265</v>
      </c>
    </row>
    <row r="25" spans="1:6" outlineLevel="1" x14ac:dyDescent="0.35">
      <c r="A25" s="15" t="s">
        <v>870</v>
      </c>
      <c r="D25" s="38" t="s">
        <v>1232</v>
      </c>
      <c r="F25" s="38" t="s">
        <v>1265</v>
      </c>
    </row>
    <row r="26" spans="1:6" outlineLevel="1" x14ac:dyDescent="0.35">
      <c r="A26" s="15" t="s">
        <v>821</v>
      </c>
      <c r="D26" s="38" t="s">
        <v>1232</v>
      </c>
      <c r="F26" s="38" t="s">
        <v>1265</v>
      </c>
    </row>
    <row r="27" spans="1:6" outlineLevel="1" x14ac:dyDescent="0.35">
      <c r="A27" s="15" t="s">
        <v>854</v>
      </c>
      <c r="D27" s="38" t="s">
        <v>1232</v>
      </c>
      <c r="F27" s="38" t="s">
        <v>1395</v>
      </c>
    </row>
    <row r="28" spans="1:6" outlineLevel="1" x14ac:dyDescent="0.35">
      <c r="A28" s="15" t="s">
        <v>854</v>
      </c>
      <c r="D28" s="38" t="s">
        <v>1232</v>
      </c>
      <c r="E28" s="38" t="b">
        <v>1</v>
      </c>
      <c r="F28" s="38" t="s">
        <v>1419</v>
      </c>
    </row>
    <row r="29" spans="1:6" outlineLevel="1" x14ac:dyDescent="0.35">
      <c r="A29" s="15" t="s">
        <v>794</v>
      </c>
      <c r="D29" s="38" t="s">
        <v>1232</v>
      </c>
      <c r="F29" s="38" t="s">
        <v>1265</v>
      </c>
    </row>
    <row r="30" spans="1:6" outlineLevel="1" x14ac:dyDescent="0.35">
      <c r="A30" s="15" t="s">
        <v>826</v>
      </c>
      <c r="D30" s="38" t="s">
        <v>1232</v>
      </c>
      <c r="F30" s="38" t="s">
        <v>1266</v>
      </c>
    </row>
    <row r="31" spans="1:6" outlineLevel="1" x14ac:dyDescent="0.35">
      <c r="A31" s="15" t="s">
        <v>892</v>
      </c>
      <c r="D31" s="38" t="s">
        <v>1232</v>
      </c>
      <c r="F31" s="38" t="s">
        <v>1266</v>
      </c>
    </row>
    <row r="32" spans="1:6" outlineLevel="1" x14ac:dyDescent="0.35">
      <c r="A32" s="15" t="s">
        <v>848</v>
      </c>
      <c r="D32" s="38" t="s">
        <v>1232</v>
      </c>
      <c r="F32" s="38" t="s">
        <v>1266</v>
      </c>
    </row>
    <row r="33" spans="1:6" outlineLevel="1" x14ac:dyDescent="0.35">
      <c r="A33" s="15" t="s">
        <v>148</v>
      </c>
      <c r="D33" s="38" t="s">
        <v>1234</v>
      </c>
      <c r="F33" s="38" t="s">
        <v>1373</v>
      </c>
    </row>
    <row r="34" spans="1:6" outlineLevel="1" x14ac:dyDescent="0.35">
      <c r="A34" s="15" t="s">
        <v>162</v>
      </c>
      <c r="D34" s="38" t="s">
        <v>1234</v>
      </c>
      <c r="F34" s="38" t="s">
        <v>1373</v>
      </c>
    </row>
    <row r="35" spans="1:6" outlineLevel="1" x14ac:dyDescent="0.35">
      <c r="A35" s="15" t="s">
        <v>161</v>
      </c>
      <c r="D35" s="38" t="s">
        <v>1234</v>
      </c>
      <c r="F35" s="38" t="s">
        <v>1373</v>
      </c>
    </row>
    <row r="36" spans="1:6" outlineLevel="1" x14ac:dyDescent="0.35">
      <c r="A36" s="15" t="s">
        <v>156</v>
      </c>
      <c r="D36" s="38" t="s">
        <v>1234</v>
      </c>
      <c r="F36" s="38" t="s">
        <v>1374</v>
      </c>
    </row>
    <row r="37" spans="1:6" outlineLevel="1" x14ac:dyDescent="0.35">
      <c r="A37" s="15" t="s">
        <v>914</v>
      </c>
      <c r="D37" s="38" t="s">
        <v>1234</v>
      </c>
      <c r="F37" s="38" t="s">
        <v>1264</v>
      </c>
    </row>
    <row r="38" spans="1:6" outlineLevel="1" x14ac:dyDescent="0.35">
      <c r="A38" s="15" t="s">
        <v>163</v>
      </c>
      <c r="D38" s="38" t="s">
        <v>1234</v>
      </c>
      <c r="F38" s="38" t="s">
        <v>1264</v>
      </c>
    </row>
    <row r="39" spans="1:6" outlineLevel="1" x14ac:dyDescent="0.35">
      <c r="A39" s="15" t="s">
        <v>914</v>
      </c>
      <c r="D39" s="38" t="s">
        <v>1235</v>
      </c>
      <c r="E39" s="38" t="b">
        <v>1</v>
      </c>
      <c r="F39" s="44"/>
    </row>
    <row r="40" spans="1:6" outlineLevel="1" x14ac:dyDescent="0.35">
      <c r="A40" s="15" t="s">
        <v>864</v>
      </c>
      <c r="D40" s="38" t="s">
        <v>1237</v>
      </c>
      <c r="F40" s="38" t="s">
        <v>1264</v>
      </c>
    </row>
    <row r="41" spans="1:6" outlineLevel="1" x14ac:dyDescent="0.35">
      <c r="A41" s="15" t="s">
        <v>878</v>
      </c>
      <c r="D41" s="38" t="s">
        <v>1237</v>
      </c>
      <c r="F41" s="38" t="s">
        <v>1264</v>
      </c>
    </row>
    <row r="42" spans="1:6" outlineLevel="1" x14ac:dyDescent="0.35">
      <c r="A42" s="15" t="s">
        <v>789</v>
      </c>
      <c r="D42" s="38" t="s">
        <v>1238</v>
      </c>
      <c r="F42" s="38" t="s">
        <v>1264</v>
      </c>
    </row>
    <row r="43" spans="1:6" outlineLevel="1" x14ac:dyDescent="0.35">
      <c r="A43" s="15" t="s">
        <v>860</v>
      </c>
      <c r="D43" s="38" t="s">
        <v>1238</v>
      </c>
      <c r="F43" s="38" t="s">
        <v>1264</v>
      </c>
    </row>
    <row r="44" spans="1:6" outlineLevel="1" x14ac:dyDescent="0.35">
      <c r="A44" s="15" t="s">
        <v>864</v>
      </c>
      <c r="D44" s="38" t="s">
        <v>1238</v>
      </c>
      <c r="E44" s="38" t="b">
        <v>1</v>
      </c>
      <c r="F44" s="38" t="s">
        <v>1264</v>
      </c>
    </row>
    <row r="45" spans="1:6" outlineLevel="1" x14ac:dyDescent="0.35">
      <c r="A45" s="15" t="s">
        <v>878</v>
      </c>
      <c r="D45" s="38" t="s">
        <v>1238</v>
      </c>
      <c r="E45" s="38" t="b">
        <v>1</v>
      </c>
      <c r="F45" s="38" t="s">
        <v>1264</v>
      </c>
    </row>
    <row r="46" spans="1:6" outlineLevel="1" x14ac:dyDescent="0.35">
      <c r="A46" s="15" t="s">
        <v>907</v>
      </c>
      <c r="D46" s="44" t="s">
        <v>1238</v>
      </c>
      <c r="F46" s="38" t="s">
        <v>1264</v>
      </c>
    </row>
    <row r="47" spans="1:6" outlineLevel="1" x14ac:dyDescent="0.35">
      <c r="A47" s="15" t="s">
        <v>789</v>
      </c>
      <c r="D47" s="38" t="s">
        <v>1239</v>
      </c>
      <c r="E47" s="38" t="b">
        <v>1</v>
      </c>
      <c r="F47" s="38" t="s">
        <v>1420</v>
      </c>
    </row>
    <row r="48" spans="1:6" outlineLevel="1" x14ac:dyDescent="0.35">
      <c r="A48" s="15" t="s">
        <v>860</v>
      </c>
      <c r="D48" s="38" t="s">
        <v>1239</v>
      </c>
      <c r="E48" s="38" t="b">
        <v>1</v>
      </c>
      <c r="F48" s="38" t="s">
        <v>1420</v>
      </c>
    </row>
    <row r="49" spans="1:6" outlineLevel="1" x14ac:dyDescent="0.35">
      <c r="A49" s="15" t="s">
        <v>878</v>
      </c>
      <c r="D49" s="38" t="s">
        <v>1239</v>
      </c>
      <c r="E49" s="38" t="b">
        <v>1</v>
      </c>
      <c r="F49" s="38" t="s">
        <v>1264</v>
      </c>
    </row>
    <row r="50" spans="1:6" outlineLevel="1" x14ac:dyDescent="0.35">
      <c r="A50" s="15" t="s">
        <v>907</v>
      </c>
      <c r="D50" s="44" t="s">
        <v>1239</v>
      </c>
      <c r="E50" s="38" t="b">
        <v>1</v>
      </c>
      <c r="F50" s="38" t="s">
        <v>1420</v>
      </c>
    </row>
    <row r="51" spans="1:6" outlineLevel="1" x14ac:dyDescent="0.35">
      <c r="A51" s="15" t="s">
        <v>797</v>
      </c>
      <c r="D51" s="38" t="s">
        <v>1239</v>
      </c>
      <c r="F51" s="38" t="s">
        <v>1412</v>
      </c>
    </row>
    <row r="52" spans="1:6" outlineLevel="1" x14ac:dyDescent="0.35">
      <c r="A52" s="15" t="s">
        <v>822</v>
      </c>
      <c r="D52" s="38" t="s">
        <v>1240</v>
      </c>
      <c r="F52" s="38" t="s">
        <v>1264</v>
      </c>
    </row>
    <row r="53" spans="1:6" outlineLevel="1" x14ac:dyDescent="0.35">
      <c r="A53" s="15" t="s">
        <v>160</v>
      </c>
      <c r="D53" s="38" t="s">
        <v>1241</v>
      </c>
      <c r="F53" s="38" t="s">
        <v>1376</v>
      </c>
    </row>
    <row r="54" spans="1:6" outlineLevel="1" x14ac:dyDescent="0.35">
      <c r="A54" s="15" t="s">
        <v>901</v>
      </c>
      <c r="D54" s="38" t="s">
        <v>1241</v>
      </c>
      <c r="F54" s="38" t="s">
        <v>1421</v>
      </c>
    </row>
    <row r="55" spans="1:6" outlineLevel="1" x14ac:dyDescent="0.35">
      <c r="A55" s="15" t="s">
        <v>822</v>
      </c>
      <c r="D55" s="38" t="s">
        <v>1241</v>
      </c>
      <c r="E55" s="38" t="b">
        <v>1</v>
      </c>
      <c r="F55" s="38" t="s">
        <v>1140</v>
      </c>
    </row>
    <row r="56" spans="1:6" outlineLevel="1" x14ac:dyDescent="0.35">
      <c r="A56" s="15" t="s">
        <v>822</v>
      </c>
      <c r="D56" s="38" t="s">
        <v>1241</v>
      </c>
      <c r="E56" s="38" t="b">
        <v>1</v>
      </c>
      <c r="F56" s="38" t="s">
        <v>1298</v>
      </c>
    </row>
    <row r="57" spans="1:6" outlineLevel="1" x14ac:dyDescent="0.35">
      <c r="A57" s="15" t="s">
        <v>844</v>
      </c>
      <c r="D57" s="38" t="s">
        <v>1241</v>
      </c>
      <c r="F57" s="38" t="s">
        <v>1267</v>
      </c>
    </row>
    <row r="58" spans="1:6" outlineLevel="1" x14ac:dyDescent="0.35">
      <c r="A58" s="15" t="s">
        <v>886</v>
      </c>
      <c r="D58" s="38" t="s">
        <v>1242</v>
      </c>
      <c r="F58" s="38" t="s">
        <v>1264</v>
      </c>
    </row>
    <row r="59" spans="1:6" outlineLevel="1" x14ac:dyDescent="0.35">
      <c r="A59" s="15" t="s">
        <v>794</v>
      </c>
      <c r="D59" s="38" t="s">
        <v>1243</v>
      </c>
      <c r="E59" s="38" t="b">
        <v>1</v>
      </c>
      <c r="F59" s="38" t="s">
        <v>1410</v>
      </c>
    </row>
    <row r="60" spans="1:6" outlineLevel="1" x14ac:dyDescent="0.35">
      <c r="A60" s="15" t="s">
        <v>860</v>
      </c>
      <c r="D60" s="38" t="s">
        <v>1243</v>
      </c>
      <c r="E60" s="38" t="b">
        <v>1</v>
      </c>
      <c r="F60" s="38" t="s">
        <v>1396</v>
      </c>
    </row>
    <row r="61" spans="1:6" outlineLevel="1" x14ac:dyDescent="0.35">
      <c r="A61" s="15" t="s">
        <v>878</v>
      </c>
      <c r="D61" s="38" t="s">
        <v>1243</v>
      </c>
      <c r="E61" s="38" t="b">
        <v>1</v>
      </c>
      <c r="F61" s="38" t="s">
        <v>1410</v>
      </c>
    </row>
    <row r="62" spans="1:6" outlineLevel="1" x14ac:dyDescent="0.35">
      <c r="A62" s="15" t="s">
        <v>907</v>
      </c>
      <c r="D62" s="38" t="s">
        <v>1243</v>
      </c>
      <c r="E62" s="38" t="b">
        <v>1</v>
      </c>
      <c r="F62" s="38" t="s">
        <v>1410</v>
      </c>
    </row>
    <row r="63" spans="1:6" outlineLevel="1" x14ac:dyDescent="0.35">
      <c r="A63" s="15" t="s">
        <v>886</v>
      </c>
      <c r="D63" s="38" t="s">
        <v>1243</v>
      </c>
      <c r="E63" s="38" t="b">
        <v>1</v>
      </c>
      <c r="F63" s="38" t="s">
        <v>1264</v>
      </c>
    </row>
    <row r="64" spans="1:6" outlineLevel="1" x14ac:dyDescent="0.35">
      <c r="A64" s="15" t="s">
        <v>887</v>
      </c>
      <c r="D64" s="38" t="s">
        <v>1243</v>
      </c>
      <c r="F64" s="38" t="s">
        <v>1264</v>
      </c>
    </row>
    <row r="65" spans="1:6" outlineLevel="1" x14ac:dyDescent="0.35">
      <c r="A65" s="15" t="s">
        <v>862</v>
      </c>
      <c r="D65" s="38" t="s">
        <v>1244</v>
      </c>
      <c r="F65" s="38" t="s">
        <v>1397</v>
      </c>
    </row>
    <row r="66" spans="1:6" outlineLevel="1" x14ac:dyDescent="0.35">
      <c r="A66" s="15" t="s">
        <v>908</v>
      </c>
      <c r="D66" s="38" t="s">
        <v>1244</v>
      </c>
      <c r="F66" s="38" t="s">
        <v>1422</v>
      </c>
    </row>
    <row r="67" spans="1:6" outlineLevel="1" x14ac:dyDescent="0.35">
      <c r="A67" s="15" t="s">
        <v>910</v>
      </c>
      <c r="D67" s="38" t="s">
        <v>1244</v>
      </c>
      <c r="F67" s="38" t="s">
        <v>1391</v>
      </c>
    </row>
    <row r="68" spans="1:6" outlineLevel="1" x14ac:dyDescent="0.35">
      <c r="A68" s="15" t="s">
        <v>910</v>
      </c>
      <c r="D68" s="38" t="s">
        <v>1244</v>
      </c>
      <c r="E68" s="38" t="b">
        <v>1</v>
      </c>
      <c r="F68" s="38" t="s">
        <v>1299</v>
      </c>
    </row>
    <row r="69" spans="1:6" outlineLevel="1" x14ac:dyDescent="0.35">
      <c r="A69" s="15" t="s">
        <v>784</v>
      </c>
      <c r="D69" s="38" t="s">
        <v>1244</v>
      </c>
      <c r="F69" s="38" t="s">
        <v>1391</v>
      </c>
    </row>
    <row r="70" spans="1:6" outlineLevel="1" x14ac:dyDescent="0.35">
      <c r="A70" s="15" t="s">
        <v>880</v>
      </c>
      <c r="D70" s="38" t="s">
        <v>1244</v>
      </c>
      <c r="F70" s="38" t="s">
        <v>1299</v>
      </c>
    </row>
    <row r="71" spans="1:6" outlineLevel="1" x14ac:dyDescent="0.35">
      <c r="A71" s="15" t="s">
        <v>882</v>
      </c>
      <c r="D71" s="38" t="s">
        <v>1244</v>
      </c>
      <c r="F71" s="38" t="s">
        <v>1299</v>
      </c>
    </row>
    <row r="72" spans="1:6" outlineLevel="1" x14ac:dyDescent="0.35">
      <c r="A72" s="15" t="s">
        <v>909</v>
      </c>
      <c r="D72" s="38" t="s">
        <v>1244</v>
      </c>
      <c r="F72" s="38" t="s">
        <v>1268</v>
      </c>
    </row>
    <row r="73" spans="1:6" outlineLevel="1" x14ac:dyDescent="0.35">
      <c r="A73" s="15" t="s">
        <v>1007</v>
      </c>
      <c r="D73" s="38" t="s">
        <v>1244</v>
      </c>
      <c r="F73" s="44" t="s">
        <v>1426</v>
      </c>
    </row>
    <row r="74" spans="1:6" outlineLevel="1" x14ac:dyDescent="0.35">
      <c r="A74" s="15" t="s">
        <v>821</v>
      </c>
      <c r="D74" s="38" t="s">
        <v>1245</v>
      </c>
      <c r="E74" s="38" t="b">
        <v>1</v>
      </c>
      <c r="F74" s="38" t="s">
        <v>1264</v>
      </c>
    </row>
    <row r="75" spans="1:6" outlineLevel="1" x14ac:dyDescent="0.35">
      <c r="A75" s="15" t="s">
        <v>821</v>
      </c>
      <c r="D75" s="38" t="s">
        <v>1249</v>
      </c>
      <c r="E75" s="38" t="b">
        <v>1</v>
      </c>
      <c r="F75" s="38" t="s">
        <v>1264</v>
      </c>
    </row>
    <row r="76" spans="1:6" outlineLevel="1" x14ac:dyDescent="0.35">
      <c r="A76" s="15" t="s">
        <v>821</v>
      </c>
      <c r="D76" s="38" t="s">
        <v>1246</v>
      </c>
      <c r="E76" s="38" t="b">
        <v>1</v>
      </c>
      <c r="F76" s="38" t="s">
        <v>1264</v>
      </c>
    </row>
    <row r="77" spans="1:6" outlineLevel="1" x14ac:dyDescent="0.35">
      <c r="A77" s="15" t="s">
        <v>905</v>
      </c>
      <c r="D77" s="38" t="s">
        <v>1250</v>
      </c>
      <c r="F77" s="38" t="s">
        <v>1264</v>
      </c>
    </row>
    <row r="78" spans="1:6" outlineLevel="1" x14ac:dyDescent="0.35">
      <c r="A78" s="15" t="s">
        <v>854</v>
      </c>
      <c r="D78" s="38" t="s">
        <v>1251</v>
      </c>
      <c r="E78" s="38" t="b">
        <v>1</v>
      </c>
      <c r="F78" s="38" t="s">
        <v>1264</v>
      </c>
    </row>
    <row r="79" spans="1:6" outlineLevel="1" x14ac:dyDescent="0.35">
      <c r="A79" s="15" t="s">
        <v>856</v>
      </c>
      <c r="D79" s="38" t="s">
        <v>1251</v>
      </c>
      <c r="F79" s="38" t="s">
        <v>1264</v>
      </c>
    </row>
    <row r="80" spans="1:6" outlineLevel="1" x14ac:dyDescent="0.35">
      <c r="A80" s="15" t="s">
        <v>854</v>
      </c>
      <c r="D80" s="38" t="s">
        <v>1252</v>
      </c>
      <c r="E80" s="38" t="b">
        <v>1</v>
      </c>
      <c r="F80" s="38" t="s">
        <v>1264</v>
      </c>
    </row>
    <row r="81" spans="1:6" outlineLevel="1" x14ac:dyDescent="0.35">
      <c r="A81" s="15" t="s">
        <v>855</v>
      </c>
      <c r="D81" s="38" t="s">
        <v>1252</v>
      </c>
      <c r="F81" s="38" t="s">
        <v>1264</v>
      </c>
    </row>
    <row r="82" spans="1:6" outlineLevel="1" x14ac:dyDescent="0.35">
      <c r="A82" s="15" t="s">
        <v>870</v>
      </c>
      <c r="D82" s="38" t="s">
        <v>1253</v>
      </c>
      <c r="E82" s="38" t="b">
        <v>1</v>
      </c>
      <c r="F82" s="38" t="s">
        <v>1264</v>
      </c>
    </row>
    <row r="83" spans="1:6" outlineLevel="1" x14ac:dyDescent="0.35">
      <c r="A83" s="15" t="s">
        <v>826</v>
      </c>
      <c r="D83" s="38" t="s">
        <v>1253</v>
      </c>
      <c r="E83" s="38" t="b">
        <v>1</v>
      </c>
      <c r="F83" s="38" t="s">
        <v>1264</v>
      </c>
    </row>
    <row r="84" spans="1:6" outlineLevel="1" x14ac:dyDescent="0.35">
      <c r="A84" s="15" t="s">
        <v>892</v>
      </c>
      <c r="D84" s="38" t="s">
        <v>1253</v>
      </c>
      <c r="E84" s="38" t="b">
        <v>1</v>
      </c>
      <c r="F84" s="38" t="s">
        <v>1264</v>
      </c>
    </row>
    <row r="85" spans="1:6" outlineLevel="1" x14ac:dyDescent="0.35">
      <c r="A85" s="15" t="s">
        <v>792</v>
      </c>
      <c r="D85" s="38" t="s">
        <v>1253</v>
      </c>
      <c r="F85" s="38" t="s">
        <v>1264</v>
      </c>
    </row>
    <row r="86" spans="1:6" outlineLevel="1" x14ac:dyDescent="0.35">
      <c r="A86" s="15" t="s">
        <v>797</v>
      </c>
      <c r="D86" s="38" t="s">
        <v>1254</v>
      </c>
      <c r="E86" s="38" t="b">
        <v>1</v>
      </c>
      <c r="F86" s="38" t="s">
        <v>1264</v>
      </c>
    </row>
    <row r="87" spans="1:6" outlineLevel="1" x14ac:dyDescent="0.35">
      <c r="A87" s="15" t="s">
        <v>870</v>
      </c>
      <c r="D87" s="38" t="s">
        <v>1255</v>
      </c>
      <c r="E87" s="38" t="b">
        <v>1</v>
      </c>
      <c r="F87" s="38" t="s">
        <v>1264</v>
      </c>
    </row>
    <row r="88" spans="1:6" outlineLevel="1" x14ac:dyDescent="0.35">
      <c r="A88" s="15" t="s">
        <v>785</v>
      </c>
      <c r="D88" s="38" t="s">
        <v>1221</v>
      </c>
      <c r="F88" s="38" t="s">
        <v>1264</v>
      </c>
    </row>
    <row r="89" spans="1:6" outlineLevel="1" x14ac:dyDescent="0.35">
      <c r="A89" s="15" t="s">
        <v>865</v>
      </c>
      <c r="D89" s="38" t="s">
        <v>1221</v>
      </c>
      <c r="F89" s="38" t="s">
        <v>1264</v>
      </c>
    </row>
    <row r="90" spans="1:6" outlineLevel="1" x14ac:dyDescent="0.35">
      <c r="A90" s="15" t="s">
        <v>899</v>
      </c>
      <c r="D90" s="38" t="s">
        <v>1222</v>
      </c>
      <c r="F90" s="38" t="s">
        <v>1264</v>
      </c>
    </row>
    <row r="91" spans="1:6" outlineLevel="1" x14ac:dyDescent="0.35">
      <c r="A91" s="15" t="s">
        <v>867</v>
      </c>
      <c r="D91" s="38" t="s">
        <v>1222</v>
      </c>
      <c r="F91" s="38" t="s">
        <v>1264</v>
      </c>
    </row>
    <row r="92" spans="1:6" outlineLevel="1" x14ac:dyDescent="0.35">
      <c r="A92" s="15" t="s">
        <v>904</v>
      </c>
      <c r="D92" s="38" t="s">
        <v>1222</v>
      </c>
      <c r="F92" s="38" t="s">
        <v>1264</v>
      </c>
    </row>
    <row r="93" spans="1:6" outlineLevel="1" x14ac:dyDescent="0.35">
      <c r="A93" s="15" t="s">
        <v>815</v>
      </c>
      <c r="D93" s="38" t="s">
        <v>1222</v>
      </c>
      <c r="F93" s="38" t="s">
        <v>1393</v>
      </c>
    </row>
    <row r="94" spans="1:6" outlineLevel="1" x14ac:dyDescent="0.35">
      <c r="A94" s="15" t="s">
        <v>807</v>
      </c>
      <c r="D94" s="38" t="s">
        <v>1222</v>
      </c>
      <c r="F94" s="38" t="s">
        <v>1417</v>
      </c>
    </row>
    <row r="95" spans="1:6" outlineLevel="1" x14ac:dyDescent="0.35">
      <c r="A95" s="15" t="s">
        <v>819</v>
      </c>
      <c r="D95" s="38" t="s">
        <v>1223</v>
      </c>
      <c r="F95" s="38" t="s">
        <v>1264</v>
      </c>
    </row>
    <row r="96" spans="1:6" outlineLevel="1" x14ac:dyDescent="0.35">
      <c r="A96" s="15" t="s">
        <v>941</v>
      </c>
      <c r="D96" s="38" t="s">
        <v>1223</v>
      </c>
      <c r="F96" s="38" t="s">
        <v>1424</v>
      </c>
    </row>
    <row r="97" spans="1:6" outlineLevel="1" x14ac:dyDescent="0.35">
      <c r="A97" s="15" t="s">
        <v>831</v>
      </c>
      <c r="D97" s="38" t="s">
        <v>1224</v>
      </c>
      <c r="F97" s="38" t="s">
        <v>1264</v>
      </c>
    </row>
    <row r="98" spans="1:6" outlineLevel="1" x14ac:dyDescent="0.35">
      <c r="A98" s="15" t="s">
        <v>837</v>
      </c>
      <c r="D98" s="38" t="s">
        <v>1324</v>
      </c>
      <c r="F98" s="38" t="s">
        <v>1300</v>
      </c>
    </row>
    <row r="99" spans="1:6" outlineLevel="1" x14ac:dyDescent="0.35">
      <c r="A99" s="15" t="s">
        <v>838</v>
      </c>
      <c r="D99" s="38" t="s">
        <v>1324</v>
      </c>
      <c r="F99" s="38" t="s">
        <v>1264</v>
      </c>
    </row>
    <row r="100" spans="1:6" outlineLevel="1" x14ac:dyDescent="0.35">
      <c r="A100" s="15" t="s">
        <v>835</v>
      </c>
      <c r="D100" s="38" t="s">
        <v>1324</v>
      </c>
      <c r="F100" s="38" t="s">
        <v>1264</v>
      </c>
    </row>
    <row r="101" spans="1:6" outlineLevel="1" x14ac:dyDescent="0.35">
      <c r="A101" s="15" t="s">
        <v>834</v>
      </c>
      <c r="D101" s="38" t="s">
        <v>1324</v>
      </c>
      <c r="F101" s="38" t="s">
        <v>1264</v>
      </c>
    </row>
    <row r="102" spans="1:6" outlineLevel="1" x14ac:dyDescent="0.35">
      <c r="A102" s="15" t="s">
        <v>833</v>
      </c>
      <c r="D102" s="38" t="s">
        <v>1324</v>
      </c>
      <c r="F102" s="38" t="s">
        <v>1264</v>
      </c>
    </row>
    <row r="103" spans="1:6" outlineLevel="1" x14ac:dyDescent="0.35">
      <c r="A103" s="15" t="s">
        <v>792</v>
      </c>
      <c r="D103" s="38" t="s">
        <v>1326</v>
      </c>
      <c r="E103" s="38" t="b">
        <v>1</v>
      </c>
      <c r="F103" s="38" t="s">
        <v>1264</v>
      </c>
    </row>
    <row r="104" spans="1:6" outlineLevel="1" x14ac:dyDescent="0.35">
      <c r="A104" s="15" t="s">
        <v>837</v>
      </c>
      <c r="D104" s="38" t="s">
        <v>1326</v>
      </c>
      <c r="E104" s="38" t="b">
        <v>1</v>
      </c>
      <c r="F104" s="38" t="s">
        <v>1264</v>
      </c>
    </row>
    <row r="105" spans="1:6" outlineLevel="1" x14ac:dyDescent="0.35">
      <c r="A105" s="15" t="s">
        <v>813</v>
      </c>
      <c r="D105" s="38" t="s">
        <v>1326</v>
      </c>
      <c r="F105" s="38" t="s">
        <v>1264</v>
      </c>
    </row>
    <row r="106" spans="1:6" outlineLevel="1" x14ac:dyDescent="0.35">
      <c r="A106" s="15" t="s">
        <v>842</v>
      </c>
      <c r="D106" s="38" t="s">
        <v>1326</v>
      </c>
      <c r="F106" s="38" t="s">
        <v>1264</v>
      </c>
    </row>
    <row r="107" spans="1:6" outlineLevel="1" x14ac:dyDescent="0.35">
      <c r="A107" s="15" t="s">
        <v>871</v>
      </c>
      <c r="D107" s="38" t="s">
        <v>1326</v>
      </c>
      <c r="F107" s="38" t="s">
        <v>1425</v>
      </c>
    </row>
    <row r="108" spans="1:6" outlineLevel="1" x14ac:dyDescent="0.35">
      <c r="A108" s="15" t="s">
        <v>865</v>
      </c>
      <c r="D108" s="38" t="s">
        <v>1326</v>
      </c>
      <c r="E108" s="38" t="b">
        <v>1</v>
      </c>
      <c r="F108" s="38" t="s">
        <v>1400</v>
      </c>
    </row>
    <row r="109" spans="1:6" outlineLevel="1" x14ac:dyDescent="0.35">
      <c r="A109" s="15" t="s">
        <v>865</v>
      </c>
      <c r="D109" s="38" t="s">
        <v>1326</v>
      </c>
      <c r="E109" s="38" t="b">
        <v>1</v>
      </c>
      <c r="F109" s="38" t="s">
        <v>1423</v>
      </c>
    </row>
    <row r="110" spans="1:6" outlineLevel="1" x14ac:dyDescent="0.35">
      <c r="A110" s="15" t="s">
        <v>793</v>
      </c>
      <c r="D110" s="38" t="s">
        <v>1326</v>
      </c>
      <c r="F110" s="38" t="s">
        <v>1264</v>
      </c>
    </row>
    <row r="111" spans="1:6" outlineLevel="1" x14ac:dyDescent="0.35">
      <c r="A111" s="15" t="s">
        <v>838</v>
      </c>
      <c r="D111" s="38" t="s">
        <v>1328</v>
      </c>
      <c r="E111" s="38" t="b">
        <v>1</v>
      </c>
      <c r="F111" s="38" t="s">
        <v>1264</v>
      </c>
    </row>
    <row r="112" spans="1:6" outlineLevel="1" x14ac:dyDescent="0.35">
      <c r="A112" s="15" t="s">
        <v>796</v>
      </c>
      <c r="D112" s="38" t="s">
        <v>1328</v>
      </c>
      <c r="F112" s="38" t="s">
        <v>1264</v>
      </c>
    </row>
    <row r="113" spans="1:6" outlineLevel="1" x14ac:dyDescent="0.35">
      <c r="A113" s="15" t="s">
        <v>830</v>
      </c>
      <c r="D113" s="38" t="s">
        <v>1328</v>
      </c>
      <c r="F113" s="38" t="s">
        <v>1409</v>
      </c>
    </row>
    <row r="114" spans="1:6" outlineLevel="1" x14ac:dyDescent="0.35">
      <c r="A114" s="15" t="s">
        <v>839</v>
      </c>
      <c r="D114" s="38" t="s">
        <v>1328</v>
      </c>
      <c r="F114" s="38" t="s">
        <v>1409</v>
      </c>
    </row>
    <row r="115" spans="1:6" outlineLevel="1" x14ac:dyDescent="0.35">
      <c r="A115" s="15" t="s">
        <v>893</v>
      </c>
      <c r="D115" s="38" t="s">
        <v>1225</v>
      </c>
      <c r="F115" s="38" t="s">
        <v>1264</v>
      </c>
    </row>
    <row r="116" spans="1:6" outlineLevel="1" x14ac:dyDescent="0.35">
      <c r="A116" s="15" t="s">
        <v>849</v>
      </c>
      <c r="D116" s="38" t="s">
        <v>1226</v>
      </c>
      <c r="F116" s="38" t="s">
        <v>1264</v>
      </c>
    </row>
    <row r="117" spans="1:6" outlineLevel="1" x14ac:dyDescent="0.35">
      <c r="A117" s="15" t="s">
        <v>810</v>
      </c>
      <c r="D117" s="38" t="s">
        <v>1341</v>
      </c>
      <c r="F117" s="38" t="s">
        <v>1264</v>
      </c>
    </row>
    <row r="118" spans="1:6" outlineLevel="1" x14ac:dyDescent="0.35">
      <c r="A118" s="15" t="s">
        <v>802</v>
      </c>
      <c r="D118" s="38" t="s">
        <v>1227</v>
      </c>
      <c r="F118" s="38" t="s">
        <v>1264</v>
      </c>
    </row>
    <row r="119" spans="1:6" outlineLevel="1" x14ac:dyDescent="0.35">
      <c r="A119" s="15" t="s">
        <v>823</v>
      </c>
      <c r="D119" s="38" t="s">
        <v>1228</v>
      </c>
      <c r="F119" s="38" t="s">
        <v>1264</v>
      </c>
    </row>
    <row r="120" spans="1:6" outlineLevel="1" x14ac:dyDescent="0.35">
      <c r="A120" s="15" t="s">
        <v>897</v>
      </c>
      <c r="D120" s="38" t="s">
        <v>1351</v>
      </c>
      <c r="F120" s="38" t="s">
        <v>1264</v>
      </c>
    </row>
    <row r="121" spans="1:6" outlineLevel="1" x14ac:dyDescent="0.35">
      <c r="A121" s="15" t="s">
        <v>851</v>
      </c>
      <c r="D121" s="38" t="s">
        <v>1351</v>
      </c>
      <c r="F121" s="38" t="s">
        <v>1264</v>
      </c>
    </row>
    <row r="122" spans="1:6" outlineLevel="1" x14ac:dyDescent="0.35">
      <c r="A122" s="15" t="s">
        <v>786</v>
      </c>
      <c r="D122" s="38" t="s">
        <v>1352</v>
      </c>
      <c r="F122" s="38" t="s">
        <v>1264</v>
      </c>
    </row>
    <row r="123" spans="1:6" outlineLevel="1" x14ac:dyDescent="0.35">
      <c r="A123" s="15" t="s">
        <v>860</v>
      </c>
      <c r="D123" s="38" t="s">
        <v>1364</v>
      </c>
      <c r="E123" s="38" t="b">
        <v>1</v>
      </c>
      <c r="F123" s="38" t="s">
        <v>1264</v>
      </c>
    </row>
    <row r="124" spans="1:6" outlineLevel="1" x14ac:dyDescent="0.35">
      <c r="A124" s="15" t="s">
        <v>907</v>
      </c>
      <c r="D124" s="38" t="s">
        <v>1364</v>
      </c>
      <c r="E124" s="38" t="b">
        <v>1</v>
      </c>
      <c r="F124" s="38" t="s">
        <v>1264</v>
      </c>
    </row>
    <row r="126" spans="1:6" x14ac:dyDescent="0.35">
      <c r="A126" s="15" t="s">
        <v>1401</v>
      </c>
      <c r="D126" s="38" t="s">
        <v>1358</v>
      </c>
      <c r="F126" s="38" t="s">
        <v>1264</v>
      </c>
    </row>
    <row r="127" spans="1:6" outlineLevel="1" x14ac:dyDescent="0.35">
      <c r="A127" s="15" t="s">
        <v>986</v>
      </c>
      <c r="D127" s="38" t="s">
        <v>1358</v>
      </c>
      <c r="F127" s="38" t="s">
        <v>1264</v>
      </c>
    </row>
    <row r="128" spans="1:6" outlineLevel="1" x14ac:dyDescent="0.35">
      <c r="A128" s="15" t="s">
        <v>985</v>
      </c>
      <c r="D128" s="38" t="s">
        <v>1358</v>
      </c>
      <c r="F128" s="38" t="s">
        <v>1264</v>
      </c>
    </row>
    <row r="129" spans="1:6" outlineLevel="1" x14ac:dyDescent="0.35">
      <c r="A129" s="15" t="s">
        <v>877</v>
      </c>
      <c r="D129" s="38" t="s">
        <v>1358</v>
      </c>
      <c r="F129" s="38" t="s">
        <v>1264</v>
      </c>
    </row>
    <row r="130" spans="1:6" outlineLevel="1" x14ac:dyDescent="0.35">
      <c r="A130" s="15" t="s">
        <v>1401</v>
      </c>
      <c r="D130" s="38" t="s">
        <v>1273</v>
      </c>
      <c r="E130" s="38" t="b">
        <v>1</v>
      </c>
      <c r="F130" s="38" t="s">
        <v>1264</v>
      </c>
    </row>
    <row r="131" spans="1:6" outlineLevel="1" x14ac:dyDescent="0.35">
      <c r="A131" s="15" t="s">
        <v>1000</v>
      </c>
      <c r="D131" s="38" t="s">
        <v>1273</v>
      </c>
      <c r="F131" s="38" t="s">
        <v>1264</v>
      </c>
    </row>
    <row r="132" spans="1:6" outlineLevel="1" x14ac:dyDescent="0.35">
      <c r="A132" s="15" t="s">
        <v>1401</v>
      </c>
      <c r="D132" s="38" t="s">
        <v>1274</v>
      </c>
      <c r="E132" s="38" t="b">
        <v>1</v>
      </c>
      <c r="F132" s="38" t="s">
        <v>1264</v>
      </c>
    </row>
    <row r="133" spans="1:6" outlineLevel="1" x14ac:dyDescent="0.35">
      <c r="A133" s="15" t="s">
        <v>1401</v>
      </c>
      <c r="D133" s="38" t="s">
        <v>1303</v>
      </c>
      <c r="E133" s="38" t="b">
        <v>1</v>
      </c>
      <c r="F133" s="38" t="s">
        <v>1264</v>
      </c>
    </row>
    <row r="134" spans="1:6" outlineLevel="1" x14ac:dyDescent="0.35">
      <c r="A134" s="15" t="s">
        <v>982</v>
      </c>
      <c r="D134" s="38" t="s">
        <v>1303</v>
      </c>
      <c r="F134" s="38" t="s">
        <v>1264</v>
      </c>
    </row>
    <row r="135" spans="1:6" outlineLevel="1" x14ac:dyDescent="0.35">
      <c r="A135" s="15" t="s">
        <v>1401</v>
      </c>
      <c r="D135" s="38" t="s">
        <v>1304</v>
      </c>
      <c r="E135" s="38" t="b">
        <v>1</v>
      </c>
      <c r="F135" s="38" t="s">
        <v>1264</v>
      </c>
    </row>
    <row r="136" spans="1:6" outlineLevel="1" x14ac:dyDescent="0.35">
      <c r="A136" s="15" t="s">
        <v>1008</v>
      </c>
      <c r="D136" s="38" t="s">
        <v>1304</v>
      </c>
      <c r="F136" s="38" t="s">
        <v>1264</v>
      </c>
    </row>
    <row r="137" spans="1:6" outlineLevel="1" x14ac:dyDescent="0.35">
      <c r="A137" s="15" t="s">
        <v>1401</v>
      </c>
      <c r="D137" s="38" t="s">
        <v>1275</v>
      </c>
      <c r="E137" s="38" t="b">
        <v>1</v>
      </c>
      <c r="F137" s="38" t="s">
        <v>1264</v>
      </c>
    </row>
    <row r="138" spans="1:6" outlineLevel="1" x14ac:dyDescent="0.35">
      <c r="A138" s="15" t="s">
        <v>943</v>
      </c>
      <c r="D138" s="38" t="s">
        <v>1275</v>
      </c>
      <c r="F138" s="38" t="s">
        <v>1264</v>
      </c>
    </row>
    <row r="139" spans="1:6" outlineLevel="1" x14ac:dyDescent="0.35">
      <c r="A139" s="15" t="s">
        <v>1401</v>
      </c>
      <c r="D139" s="38" t="s">
        <v>1276</v>
      </c>
      <c r="E139" s="38" t="b">
        <v>1</v>
      </c>
      <c r="F139" s="38" t="s">
        <v>1264</v>
      </c>
    </row>
    <row r="140" spans="1:6" outlineLevel="1" x14ac:dyDescent="0.35">
      <c r="A140" s="15" t="s">
        <v>943</v>
      </c>
      <c r="D140" s="38" t="s">
        <v>1276</v>
      </c>
      <c r="E140" s="38" t="b">
        <v>1</v>
      </c>
      <c r="F140" s="38" t="s">
        <v>1264</v>
      </c>
    </row>
    <row r="141" spans="1:6" outlineLevel="1" x14ac:dyDescent="0.35">
      <c r="A141" s="15" t="s">
        <v>1401</v>
      </c>
      <c r="D141" s="38" t="s">
        <v>1277</v>
      </c>
      <c r="E141" s="38" t="b">
        <v>1</v>
      </c>
      <c r="F141" s="38" t="s">
        <v>1264</v>
      </c>
    </row>
    <row r="142" spans="1:6" outlineLevel="1" x14ac:dyDescent="0.35">
      <c r="A142" s="15" t="s">
        <v>1002</v>
      </c>
      <c r="D142" s="38" t="s">
        <v>1277</v>
      </c>
      <c r="F142" s="38" t="s">
        <v>1264</v>
      </c>
    </row>
    <row r="143" spans="1:6" outlineLevel="1" x14ac:dyDescent="0.35">
      <c r="A143" s="15" t="s">
        <v>1401</v>
      </c>
      <c r="D143" s="38" t="s">
        <v>1279</v>
      </c>
      <c r="E143" s="38" t="b">
        <v>1</v>
      </c>
      <c r="F143" s="38" t="s">
        <v>1264</v>
      </c>
    </row>
    <row r="144" spans="1:6" outlineLevel="1" x14ac:dyDescent="0.35">
      <c r="A144" s="15" t="s">
        <v>970</v>
      </c>
      <c r="D144" s="38" t="s">
        <v>1279</v>
      </c>
      <c r="F144" s="38" t="s">
        <v>1264</v>
      </c>
    </row>
    <row r="145" spans="1:6" outlineLevel="1" x14ac:dyDescent="0.35">
      <c r="A145" s="15" t="s">
        <v>923</v>
      </c>
      <c r="D145" s="38" t="s">
        <v>1279</v>
      </c>
      <c r="F145" s="38" t="s">
        <v>1264</v>
      </c>
    </row>
    <row r="146" spans="1:6" outlineLevel="1" x14ac:dyDescent="0.35">
      <c r="A146" s="15" t="s">
        <v>924</v>
      </c>
      <c r="D146" s="38" t="s">
        <v>1279</v>
      </c>
      <c r="F146" s="38" t="s">
        <v>1264</v>
      </c>
    </row>
    <row r="147" spans="1:6" outlineLevel="1" x14ac:dyDescent="0.35">
      <c r="A147" s="15" t="s">
        <v>971</v>
      </c>
      <c r="D147" s="38" t="s">
        <v>1279</v>
      </c>
      <c r="F147" s="38" t="s">
        <v>1264</v>
      </c>
    </row>
    <row r="148" spans="1:6" outlineLevel="1" x14ac:dyDescent="0.35">
      <c r="A148" s="15" t="s">
        <v>855</v>
      </c>
      <c r="D148" s="38" t="s">
        <v>1279</v>
      </c>
      <c r="E148" s="38" t="b">
        <v>1</v>
      </c>
      <c r="F148" s="38" t="s">
        <v>1264</v>
      </c>
    </row>
    <row r="149" spans="1:6" outlineLevel="1" x14ac:dyDescent="0.35">
      <c r="A149" s="15" t="s">
        <v>1401</v>
      </c>
      <c r="D149" s="38" t="s">
        <v>1280</v>
      </c>
      <c r="E149" s="38" t="b">
        <v>1</v>
      </c>
      <c r="F149" s="38" t="s">
        <v>1264</v>
      </c>
    </row>
    <row r="150" spans="1:6" outlineLevel="1" x14ac:dyDescent="0.35">
      <c r="A150" s="15" t="s">
        <v>970</v>
      </c>
      <c r="D150" s="38" t="s">
        <v>1280</v>
      </c>
      <c r="E150" s="38" t="b">
        <v>1</v>
      </c>
      <c r="F150" s="38" t="s">
        <v>1264</v>
      </c>
    </row>
    <row r="151" spans="1:6" outlineLevel="1" x14ac:dyDescent="0.35">
      <c r="A151" s="15" t="s">
        <v>972</v>
      </c>
      <c r="D151" s="38" t="s">
        <v>1280</v>
      </c>
      <c r="F151" s="38" t="s">
        <v>1264</v>
      </c>
    </row>
    <row r="152" spans="1:6" outlineLevel="1" x14ac:dyDescent="0.35">
      <c r="A152" s="15" t="s">
        <v>1401</v>
      </c>
      <c r="D152" s="38" t="s">
        <v>1294</v>
      </c>
      <c r="E152" s="38" t="b">
        <v>1</v>
      </c>
      <c r="F152" s="38" t="s">
        <v>1264</v>
      </c>
    </row>
    <row r="153" spans="1:6" outlineLevel="1" x14ac:dyDescent="0.35">
      <c r="A153" s="15" t="s">
        <v>990</v>
      </c>
      <c r="D153" s="38" t="s">
        <v>1294</v>
      </c>
      <c r="F153" s="38" t="s">
        <v>1264</v>
      </c>
    </row>
    <row r="154" spans="1:6" outlineLevel="1" x14ac:dyDescent="0.35">
      <c r="A154" s="15" t="s">
        <v>1401</v>
      </c>
      <c r="D154" s="38" t="s">
        <v>1295</v>
      </c>
      <c r="E154" s="38" t="b">
        <v>1</v>
      </c>
      <c r="F154" s="38" t="s">
        <v>1264</v>
      </c>
    </row>
    <row r="155" spans="1:6" outlineLevel="1" x14ac:dyDescent="0.35">
      <c r="A155" s="15" t="s">
        <v>990</v>
      </c>
      <c r="D155" s="38" t="s">
        <v>1295</v>
      </c>
      <c r="E155" s="38" t="b">
        <v>1</v>
      </c>
      <c r="F155" s="38" t="s">
        <v>1264</v>
      </c>
    </row>
    <row r="156" spans="1:6" outlineLevel="1" x14ac:dyDescent="0.35">
      <c r="A156" s="15" t="s">
        <v>921</v>
      </c>
      <c r="D156" s="38" t="s">
        <v>1294</v>
      </c>
      <c r="F156" s="38" t="s">
        <v>1264</v>
      </c>
    </row>
    <row r="157" spans="1:6" outlineLevel="1" x14ac:dyDescent="0.35">
      <c r="A157" s="15" t="s">
        <v>921</v>
      </c>
      <c r="D157" s="38" t="s">
        <v>1295</v>
      </c>
      <c r="E157" s="38" t="b">
        <v>1</v>
      </c>
      <c r="F157" s="38" t="s">
        <v>1264</v>
      </c>
    </row>
    <row r="158" spans="1:6" outlineLevel="1" x14ac:dyDescent="0.35">
      <c r="A158" s="15" t="s">
        <v>947</v>
      </c>
      <c r="D158" s="38" t="s">
        <v>1294</v>
      </c>
      <c r="F158" s="38" t="s">
        <v>1264</v>
      </c>
    </row>
    <row r="159" spans="1:6" outlineLevel="1" x14ac:dyDescent="0.35">
      <c r="A159" s="15" t="s">
        <v>947</v>
      </c>
      <c r="D159" s="38" t="s">
        <v>1295</v>
      </c>
      <c r="E159" s="38" t="b">
        <v>1</v>
      </c>
      <c r="F159" s="38" t="s">
        <v>1264</v>
      </c>
    </row>
    <row r="160" spans="1:6" outlineLevel="1" x14ac:dyDescent="0.35">
      <c r="A160" s="15" t="s">
        <v>980</v>
      </c>
      <c r="D160" s="38" t="s">
        <v>1294</v>
      </c>
      <c r="F160" s="38" t="s">
        <v>1264</v>
      </c>
    </row>
    <row r="161" spans="1:6" outlineLevel="1" x14ac:dyDescent="0.35">
      <c r="A161" s="15" t="s">
        <v>980</v>
      </c>
      <c r="D161" s="38" t="s">
        <v>1295</v>
      </c>
      <c r="E161" s="38" t="b">
        <v>1</v>
      </c>
      <c r="F161" s="38" t="s">
        <v>1264</v>
      </c>
    </row>
    <row r="162" spans="1:6" outlineLevel="1" x14ac:dyDescent="0.35">
      <c r="A162" s="15" t="s">
        <v>1401</v>
      </c>
      <c r="D162" s="38" t="s">
        <v>1281</v>
      </c>
      <c r="E162" s="38" t="b">
        <v>1</v>
      </c>
      <c r="F162" s="38" t="s">
        <v>1264</v>
      </c>
    </row>
    <row r="163" spans="1:6" outlineLevel="1" x14ac:dyDescent="0.35">
      <c r="A163" s="15" t="s">
        <v>980</v>
      </c>
      <c r="D163" s="38" t="s">
        <v>1281</v>
      </c>
      <c r="E163" s="38" t="b">
        <v>1</v>
      </c>
      <c r="F163" s="38" t="s">
        <v>1264</v>
      </c>
    </row>
    <row r="164" spans="1:6" outlineLevel="1" x14ac:dyDescent="0.35">
      <c r="A164" s="15" t="s">
        <v>1401</v>
      </c>
      <c r="D164" s="38" t="s">
        <v>1325</v>
      </c>
      <c r="E164" s="38" t="b">
        <v>1</v>
      </c>
      <c r="F164" s="38" t="s">
        <v>1264</v>
      </c>
    </row>
    <row r="165" spans="1:6" outlineLevel="1" x14ac:dyDescent="0.35">
      <c r="A165" s="15" t="s">
        <v>952</v>
      </c>
      <c r="D165" s="38" t="s">
        <v>1325</v>
      </c>
      <c r="F165" s="38" t="s">
        <v>1264</v>
      </c>
    </row>
    <row r="166" spans="1:6" outlineLevel="1" x14ac:dyDescent="0.35">
      <c r="A166" s="15" t="s">
        <v>953</v>
      </c>
      <c r="D166" s="38" t="s">
        <v>1325</v>
      </c>
      <c r="F166" s="38" t="s">
        <v>1264</v>
      </c>
    </row>
    <row r="167" spans="1:6" outlineLevel="1" x14ac:dyDescent="0.35">
      <c r="A167" s="15" t="s">
        <v>993</v>
      </c>
      <c r="D167" s="38" t="s">
        <v>1325</v>
      </c>
      <c r="F167" s="38" t="s">
        <v>1264</v>
      </c>
    </row>
    <row r="168" spans="1:6" outlineLevel="1" x14ac:dyDescent="0.35">
      <c r="A168" s="15" t="s">
        <v>1401</v>
      </c>
      <c r="D168" s="38" t="s">
        <v>1329</v>
      </c>
      <c r="E168" s="38" t="b">
        <v>1</v>
      </c>
      <c r="F168" s="38" t="s">
        <v>1264</v>
      </c>
    </row>
    <row r="169" spans="1:6" outlineLevel="1" x14ac:dyDescent="0.35">
      <c r="A169" s="15" t="s">
        <v>958</v>
      </c>
      <c r="D169" s="38" t="s">
        <v>1329</v>
      </c>
      <c r="F169" s="38" t="s">
        <v>1264</v>
      </c>
    </row>
    <row r="170" spans="1:6" outlineLevel="1" x14ac:dyDescent="0.35">
      <c r="A170" s="15" t="s">
        <v>922</v>
      </c>
      <c r="D170" s="38" t="s">
        <v>1325</v>
      </c>
      <c r="F170" s="38" t="s">
        <v>1264</v>
      </c>
    </row>
    <row r="171" spans="1:6" outlineLevel="1" x14ac:dyDescent="0.35">
      <c r="A171" s="15" t="s">
        <v>954</v>
      </c>
      <c r="D171" s="38" t="s">
        <v>1329</v>
      </c>
      <c r="F171" s="38" t="s">
        <v>1264</v>
      </c>
    </row>
    <row r="172" spans="1:6" outlineLevel="1" x14ac:dyDescent="0.35">
      <c r="A172" s="15" t="s">
        <v>967</v>
      </c>
      <c r="D172" s="38" t="s">
        <v>1329</v>
      </c>
      <c r="F172" s="38" t="s">
        <v>1264</v>
      </c>
    </row>
    <row r="173" spans="1:6" outlineLevel="1" x14ac:dyDescent="0.35">
      <c r="A173" s="15" t="s">
        <v>937</v>
      </c>
      <c r="D173" s="38" t="s">
        <v>1329</v>
      </c>
      <c r="F173" s="38" t="s">
        <v>1264</v>
      </c>
    </row>
    <row r="174" spans="1:6" outlineLevel="1" x14ac:dyDescent="0.35">
      <c r="A174" s="15" t="s">
        <v>1401</v>
      </c>
      <c r="D174" s="38" t="s">
        <v>1302</v>
      </c>
      <c r="E174" s="38" t="b">
        <v>1</v>
      </c>
      <c r="F174" s="38" t="s">
        <v>1264</v>
      </c>
    </row>
    <row r="175" spans="1:6" outlineLevel="1" x14ac:dyDescent="0.35">
      <c r="A175" s="15" t="s">
        <v>991</v>
      </c>
      <c r="D175" s="38" t="s">
        <v>1302</v>
      </c>
      <c r="F175" s="38" t="s">
        <v>1264</v>
      </c>
    </row>
    <row r="176" spans="1:6" outlineLevel="1" x14ac:dyDescent="0.35">
      <c r="A176" s="15" t="s">
        <v>1401</v>
      </c>
      <c r="D176" s="38" t="s">
        <v>1338</v>
      </c>
      <c r="E176" s="38" t="b">
        <v>1</v>
      </c>
      <c r="F176" s="38" t="s">
        <v>1264</v>
      </c>
    </row>
    <row r="177" spans="1:6" outlineLevel="1" x14ac:dyDescent="0.35">
      <c r="A177" s="15" t="s">
        <v>968</v>
      </c>
      <c r="D177" s="38" t="s">
        <v>1338</v>
      </c>
      <c r="F177" s="38" t="s">
        <v>1264</v>
      </c>
    </row>
    <row r="178" spans="1:6" outlineLevel="1" x14ac:dyDescent="0.35">
      <c r="A178" s="15" t="s">
        <v>1401</v>
      </c>
      <c r="D178" s="38" t="s">
        <v>1342</v>
      </c>
      <c r="E178" s="38" t="b">
        <v>1</v>
      </c>
      <c r="F178" s="38" t="s">
        <v>1264</v>
      </c>
    </row>
    <row r="179" spans="1:6" outlineLevel="1" x14ac:dyDescent="0.35">
      <c r="A179" s="15" t="s">
        <v>968</v>
      </c>
      <c r="D179" s="38" t="s">
        <v>1342</v>
      </c>
      <c r="E179" s="38" t="b">
        <v>1</v>
      </c>
      <c r="F179" s="38" t="s">
        <v>1264</v>
      </c>
    </row>
    <row r="180" spans="1:6" outlineLevel="1" x14ac:dyDescent="0.35">
      <c r="A180" s="15" t="s">
        <v>933</v>
      </c>
      <c r="D180" s="38" t="s">
        <v>1342</v>
      </c>
      <c r="F180" s="38" t="s">
        <v>1264</v>
      </c>
    </row>
    <row r="181" spans="1:6" outlineLevel="1" x14ac:dyDescent="0.35">
      <c r="A181" s="15" t="s">
        <v>1401</v>
      </c>
      <c r="D181" s="38" t="s">
        <v>1356</v>
      </c>
      <c r="E181" s="38" t="b">
        <v>1</v>
      </c>
      <c r="F181" s="38" t="s">
        <v>1264</v>
      </c>
    </row>
    <row r="182" spans="1:6" outlineLevel="1" x14ac:dyDescent="0.35">
      <c r="A182" s="15" t="s">
        <v>1004</v>
      </c>
      <c r="D182" s="38" t="s">
        <v>1356</v>
      </c>
      <c r="F182" s="38" t="s">
        <v>1264</v>
      </c>
    </row>
    <row r="183" spans="1:6" outlineLevel="1" x14ac:dyDescent="0.35">
      <c r="A183" s="15" t="s">
        <v>974</v>
      </c>
      <c r="D183" s="38" t="s">
        <v>1357</v>
      </c>
      <c r="F183" s="38" t="s">
        <v>1264</v>
      </c>
    </row>
  </sheetData>
  <autoFilter ref="A4:I4" xr:uid="{D2937D06-9B18-4581-9956-6848392D70CB}">
    <sortState xmlns:xlrd2="http://schemas.microsoft.com/office/spreadsheetml/2017/richdata2" ref="A5:I125">
      <sortCondition ref="D4"/>
    </sortState>
  </autoFilter>
  <phoneticPr fontId="17" type="noConversion"/>
  <conditionalFormatting sqref="B1:H1048576">
    <cfRule type="expression" dxfId="6" priority="5">
      <formula>AND(SEARCH("=SUM(*)",_xlfn.FORMULATEXT(B1))=1,SEARCH(")",_xlfn.FORMULATEXT(B1))=LEN(_xlfn.FORMULATEXT(B1)))</formula>
    </cfRule>
    <cfRule type="expression" dxfId="5" priority="6">
      <formula>ISTEXT(_xlfn.FORMULATEXT(B1))</formula>
    </cfRule>
  </conditionalFormatting>
  <conditionalFormatting sqref="E5:E355">
    <cfRule type="expression" dxfId="4" priority="2">
      <formula>COUNTIF($A5:$A$7,$A5)&gt;1</formula>
    </cfRule>
  </conditionalFormatting>
  <conditionalFormatting sqref="A5:A7 A11:A355">
    <cfRule type="expression" dxfId="3" priority="3">
      <formula>COUNTIF($A5:$A$7,$A5)&gt;1</formula>
    </cfRule>
    <cfRule type="expression" dxfId="2" priority="4">
      <formula>AND(SEARCH($A$2,$A5),$A$2&lt;&gt;"")</formula>
    </cfRule>
  </conditionalFormatting>
  <conditionalFormatting sqref="A8:A10">
    <cfRule type="expression" dxfId="1" priority="1">
      <formula>AND(SEARCH($A$3,$A8),$A$3&lt;&gt;"")</formula>
    </cfRule>
  </conditionalFormatting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22530" r:id="rId4" name="TextBox1">
          <controlPr defaultSize="0" autoLine="0" linkedCell="A2" r:id="rId5">
            <anchor moveWithCells="1">
              <from>
                <xdr:col>0</xdr:col>
                <xdr:colOff>63500</xdr:colOff>
                <xdr:row>1</xdr:row>
                <xdr:rowOff>76200</xdr:rowOff>
              </from>
              <to>
                <xdr:col>0</xdr:col>
                <xdr:colOff>6000750</xdr:colOff>
                <xdr:row>1</xdr:row>
                <xdr:rowOff>304800</xdr:rowOff>
              </to>
            </anchor>
          </controlPr>
        </control>
      </mc:Choice>
      <mc:Fallback>
        <control shapeId="22530" r:id="rId4" name="TextBox1"/>
      </mc:Fallback>
    </mc:AlternateContent>
  </contro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CA2D3-41F9-4C02-9C77-F60121BF392E}">
  <dimension ref="A1:B78"/>
  <sheetViews>
    <sheetView topLeftCell="A13" workbookViewId="0">
      <selection activeCell="H47" sqref="H47"/>
    </sheetView>
  </sheetViews>
  <sheetFormatPr defaultRowHeight="14.5" x14ac:dyDescent="0.35"/>
  <sheetData>
    <row r="1" spans="1:2" x14ac:dyDescent="0.35">
      <c r="A1" t="s">
        <v>1367</v>
      </c>
      <c r="B1" t="s">
        <v>1158</v>
      </c>
    </row>
    <row r="2" spans="1:2" x14ac:dyDescent="0.35">
      <c r="A2" s="15" t="s">
        <v>1197</v>
      </c>
      <c r="B2" s="15" t="s">
        <v>1197</v>
      </c>
    </row>
    <row r="3" spans="1:2" x14ac:dyDescent="0.35">
      <c r="A3" s="15" t="s">
        <v>1196</v>
      </c>
      <c r="B3" s="15" t="s">
        <v>1196</v>
      </c>
    </row>
    <row r="4" spans="1:2" x14ac:dyDescent="0.35">
      <c r="A4" s="15" t="s">
        <v>1229</v>
      </c>
      <c r="B4" s="15" t="s">
        <v>1229</v>
      </c>
    </row>
    <row r="5" spans="1:2" x14ac:dyDescent="0.35">
      <c r="A5" s="15" t="s">
        <v>1230</v>
      </c>
      <c r="B5" s="15" t="s">
        <v>1230</v>
      </c>
    </row>
    <row r="6" spans="1:2" x14ac:dyDescent="0.35">
      <c r="A6" s="15" t="s">
        <v>1231</v>
      </c>
      <c r="B6" s="15" t="s">
        <v>1370</v>
      </c>
    </row>
    <row r="7" spans="1:2" x14ac:dyDescent="0.35">
      <c r="A7" s="15" t="s">
        <v>1232</v>
      </c>
      <c r="B7" s="15" t="s">
        <v>1231</v>
      </c>
    </row>
    <row r="8" spans="1:2" x14ac:dyDescent="0.35">
      <c r="A8" s="15" t="s">
        <v>1233</v>
      </c>
      <c r="B8" s="15" t="s">
        <v>1232</v>
      </c>
    </row>
    <row r="9" spans="1:2" x14ac:dyDescent="0.35">
      <c r="A9" s="15" t="s">
        <v>1195</v>
      </c>
      <c r="B9" s="15" t="s">
        <v>1195</v>
      </c>
    </row>
    <row r="10" spans="1:2" x14ac:dyDescent="0.35">
      <c r="A10" s="15" t="s">
        <v>1234</v>
      </c>
      <c r="B10" s="15" t="s">
        <v>1234</v>
      </c>
    </row>
    <row r="11" spans="1:2" x14ac:dyDescent="0.35">
      <c r="A11" s="15" t="s">
        <v>1235</v>
      </c>
      <c r="B11" s="15" t="s">
        <v>1235</v>
      </c>
    </row>
    <row r="12" spans="1:2" x14ac:dyDescent="0.35">
      <c r="A12" s="15" t="s">
        <v>1236</v>
      </c>
      <c r="B12" s="15" t="s">
        <v>1236</v>
      </c>
    </row>
    <row r="13" spans="1:2" x14ac:dyDescent="0.35">
      <c r="A13" s="15" t="s">
        <v>1237</v>
      </c>
      <c r="B13" s="15" t="s">
        <v>1237</v>
      </c>
    </row>
    <row r="14" spans="1:2" x14ac:dyDescent="0.35">
      <c r="A14" s="15" t="s">
        <v>1238</v>
      </c>
      <c r="B14" s="15" t="s">
        <v>1238</v>
      </c>
    </row>
    <row r="15" spans="1:2" x14ac:dyDescent="0.35">
      <c r="A15" s="15" t="s">
        <v>1239</v>
      </c>
      <c r="B15" s="15" t="s">
        <v>1239</v>
      </c>
    </row>
    <row r="16" spans="1:2" x14ac:dyDescent="0.35">
      <c r="A16" s="54" t="s">
        <v>1272</v>
      </c>
      <c r="B16" s="54" t="s">
        <v>1358</v>
      </c>
    </row>
    <row r="17" spans="1:2" x14ac:dyDescent="0.35">
      <c r="A17" s="15" t="s">
        <v>1194</v>
      </c>
      <c r="B17" s="15" t="s">
        <v>1194</v>
      </c>
    </row>
    <row r="18" spans="1:2" x14ac:dyDescent="0.35">
      <c r="A18" s="54" t="s">
        <v>1273</v>
      </c>
      <c r="B18" s="54" t="s">
        <v>1273</v>
      </c>
    </row>
    <row r="19" spans="1:2" x14ac:dyDescent="0.35">
      <c r="A19" s="15" t="s">
        <v>1240</v>
      </c>
      <c r="B19" s="15" t="s">
        <v>1240</v>
      </c>
    </row>
    <row r="20" spans="1:2" x14ac:dyDescent="0.35">
      <c r="A20" s="15" t="s">
        <v>1241</v>
      </c>
      <c r="B20" s="15" t="s">
        <v>1241</v>
      </c>
    </row>
    <row r="21" spans="1:2" x14ac:dyDescent="0.35">
      <c r="A21" s="15" t="s">
        <v>1242</v>
      </c>
      <c r="B21" s="15" t="s">
        <v>1242</v>
      </c>
    </row>
    <row r="22" spans="1:2" x14ac:dyDescent="0.35">
      <c r="A22" s="15" t="s">
        <v>1243</v>
      </c>
      <c r="B22" s="15" t="s">
        <v>1243</v>
      </c>
    </row>
    <row r="23" spans="1:2" x14ac:dyDescent="0.35">
      <c r="A23" s="54" t="s">
        <v>1274</v>
      </c>
      <c r="B23" s="54" t="s">
        <v>1274</v>
      </c>
    </row>
    <row r="24" spans="1:2" x14ac:dyDescent="0.35">
      <c r="A24" s="15" t="s">
        <v>1244</v>
      </c>
      <c r="B24" s="15" t="s">
        <v>1244</v>
      </c>
    </row>
    <row r="25" spans="1:2" x14ac:dyDescent="0.35">
      <c r="A25" s="54" t="s">
        <v>1303</v>
      </c>
      <c r="B25" s="54" t="s">
        <v>1303</v>
      </c>
    </row>
    <row r="26" spans="1:2" x14ac:dyDescent="0.35">
      <c r="A26" s="54" t="s">
        <v>1304</v>
      </c>
      <c r="B26" s="54" t="s">
        <v>1304</v>
      </c>
    </row>
    <row r="27" spans="1:2" x14ac:dyDescent="0.35">
      <c r="A27" s="54" t="s">
        <v>1305</v>
      </c>
      <c r="B27" s="54" t="s">
        <v>1305</v>
      </c>
    </row>
    <row r="28" spans="1:2" x14ac:dyDescent="0.35">
      <c r="A28" s="15" t="s">
        <v>1219</v>
      </c>
      <c r="B28" s="15" t="s">
        <v>1219</v>
      </c>
    </row>
    <row r="29" spans="1:2" x14ac:dyDescent="0.35">
      <c r="A29" s="54" t="s">
        <v>1301</v>
      </c>
      <c r="B29" s="54" t="s">
        <v>1301</v>
      </c>
    </row>
    <row r="30" spans="1:2" x14ac:dyDescent="0.35">
      <c r="A30" s="15" t="s">
        <v>1245</v>
      </c>
      <c r="B30" s="15" t="s">
        <v>1245</v>
      </c>
    </row>
    <row r="31" spans="1:2" x14ac:dyDescent="0.35">
      <c r="A31" s="15" t="s">
        <v>1249</v>
      </c>
      <c r="B31" s="15" t="s">
        <v>1249</v>
      </c>
    </row>
    <row r="32" spans="1:2" x14ac:dyDescent="0.35">
      <c r="A32" s="54" t="s">
        <v>1275</v>
      </c>
      <c r="B32" s="54" t="s">
        <v>1275</v>
      </c>
    </row>
    <row r="33" spans="1:2" x14ac:dyDescent="0.35">
      <c r="A33" s="15" t="s">
        <v>1246</v>
      </c>
      <c r="B33" s="15" t="s">
        <v>1246</v>
      </c>
    </row>
    <row r="34" spans="1:2" x14ac:dyDescent="0.35">
      <c r="A34" s="54" t="s">
        <v>1276</v>
      </c>
      <c r="B34" s="54" t="s">
        <v>1276</v>
      </c>
    </row>
    <row r="35" spans="1:2" x14ac:dyDescent="0.35">
      <c r="A35" s="15" t="s">
        <v>1250</v>
      </c>
      <c r="B35" s="15" t="s">
        <v>1250</v>
      </c>
    </row>
    <row r="36" spans="1:2" x14ac:dyDescent="0.35">
      <c r="A36" s="54" t="s">
        <v>1277</v>
      </c>
      <c r="B36" s="54" t="s">
        <v>1277</v>
      </c>
    </row>
    <row r="37" spans="1:2" x14ac:dyDescent="0.35">
      <c r="A37" s="15" t="s">
        <v>1220</v>
      </c>
      <c r="B37" s="15" t="s">
        <v>1220</v>
      </c>
    </row>
    <row r="38" spans="1:2" x14ac:dyDescent="0.35">
      <c r="A38" s="54" t="s">
        <v>1278</v>
      </c>
      <c r="B38" s="54" t="s">
        <v>1278</v>
      </c>
    </row>
    <row r="39" spans="1:2" x14ac:dyDescent="0.35">
      <c r="A39" s="51" t="s">
        <v>1251</v>
      </c>
      <c r="B39" s="51" t="s">
        <v>1251</v>
      </c>
    </row>
    <row r="40" spans="1:2" x14ac:dyDescent="0.35">
      <c r="A40" s="54" t="s">
        <v>1279</v>
      </c>
      <c r="B40" s="54" t="s">
        <v>1279</v>
      </c>
    </row>
    <row r="41" spans="1:2" x14ac:dyDescent="0.35">
      <c r="A41" s="51" t="s">
        <v>1252</v>
      </c>
      <c r="B41" s="51" t="s">
        <v>1252</v>
      </c>
    </row>
    <row r="42" spans="1:2" x14ac:dyDescent="0.35">
      <c r="A42" s="54" t="s">
        <v>1280</v>
      </c>
      <c r="B42" s="54" t="s">
        <v>1280</v>
      </c>
    </row>
    <row r="43" spans="1:2" x14ac:dyDescent="0.35">
      <c r="A43" s="51" t="s">
        <v>1253</v>
      </c>
      <c r="B43" s="51" t="s">
        <v>1253</v>
      </c>
    </row>
    <row r="44" spans="1:2" x14ac:dyDescent="0.35">
      <c r="A44" s="54" t="s">
        <v>1294</v>
      </c>
      <c r="B44" s="54" t="s">
        <v>1294</v>
      </c>
    </row>
    <row r="45" spans="1:2" x14ac:dyDescent="0.35">
      <c r="A45" s="54" t="s">
        <v>1295</v>
      </c>
      <c r="B45" s="54" t="s">
        <v>1295</v>
      </c>
    </row>
    <row r="46" spans="1:2" x14ac:dyDescent="0.35">
      <c r="A46" s="51" t="s">
        <v>1254</v>
      </c>
      <c r="B46" s="51" t="s">
        <v>1254</v>
      </c>
    </row>
    <row r="47" spans="1:2" x14ac:dyDescent="0.35">
      <c r="A47" s="51" t="s">
        <v>1255</v>
      </c>
      <c r="B47" s="51" t="s">
        <v>1255</v>
      </c>
    </row>
    <row r="48" spans="1:2" x14ac:dyDescent="0.35">
      <c r="A48" s="54" t="s">
        <v>1281</v>
      </c>
      <c r="B48" s="54" t="s">
        <v>1281</v>
      </c>
    </row>
    <row r="49" spans="1:2" x14ac:dyDescent="0.35">
      <c r="A49" s="15" t="s">
        <v>1221</v>
      </c>
      <c r="B49" s="15" t="s">
        <v>1222</v>
      </c>
    </row>
    <row r="50" spans="1:2" x14ac:dyDescent="0.35">
      <c r="A50" s="15" t="s">
        <v>1222</v>
      </c>
      <c r="B50" s="54" t="s">
        <v>1223</v>
      </c>
    </row>
    <row r="51" spans="1:2" x14ac:dyDescent="0.35">
      <c r="A51" s="54" t="s">
        <v>1282</v>
      </c>
      <c r="B51" t="s">
        <v>1371</v>
      </c>
    </row>
    <row r="52" spans="1:2" x14ac:dyDescent="0.35">
      <c r="A52" s="15" t="s">
        <v>1223</v>
      </c>
      <c r="B52" s="15" t="s">
        <v>1224</v>
      </c>
    </row>
    <row r="53" spans="1:2" x14ac:dyDescent="0.35">
      <c r="A53" s="15" t="s">
        <v>1247</v>
      </c>
      <c r="B53" s="15" t="s">
        <v>1324</v>
      </c>
    </row>
    <row r="54" spans="1:2" x14ac:dyDescent="0.35">
      <c r="A54" s="54" t="s">
        <v>1283</v>
      </c>
      <c r="B54" s="54" t="s">
        <v>1325</v>
      </c>
    </row>
    <row r="55" spans="1:2" x14ac:dyDescent="0.35">
      <c r="A55" s="15" t="s">
        <v>1248</v>
      </c>
      <c r="B55" s="15" t="s">
        <v>1326</v>
      </c>
    </row>
    <row r="56" spans="1:2" x14ac:dyDescent="0.35">
      <c r="A56" s="54" t="s">
        <v>1284</v>
      </c>
      <c r="B56" s="54" t="s">
        <v>1327</v>
      </c>
    </row>
    <row r="57" spans="1:2" x14ac:dyDescent="0.35">
      <c r="A57" s="15" t="s">
        <v>1256</v>
      </c>
      <c r="B57" s="15" t="s">
        <v>1328</v>
      </c>
    </row>
    <row r="58" spans="1:2" x14ac:dyDescent="0.35">
      <c r="A58" s="54" t="s">
        <v>1285</v>
      </c>
      <c r="B58" s="54" t="s">
        <v>1329</v>
      </c>
    </row>
    <row r="59" spans="1:2" x14ac:dyDescent="0.35">
      <c r="A59" s="15" t="s">
        <v>1257</v>
      </c>
      <c r="B59" s="15" t="s">
        <v>1330</v>
      </c>
    </row>
    <row r="60" spans="1:2" x14ac:dyDescent="0.35">
      <c r="A60" s="15" t="s">
        <v>1258</v>
      </c>
      <c r="B60" s="15" t="s">
        <v>1331</v>
      </c>
    </row>
    <row r="61" spans="1:2" x14ac:dyDescent="0.35">
      <c r="A61" s="15" t="s">
        <v>1224</v>
      </c>
      <c r="B61" s="15" t="s">
        <v>1225</v>
      </c>
    </row>
    <row r="62" spans="1:2" x14ac:dyDescent="0.35">
      <c r="A62" s="54" t="s">
        <v>1286</v>
      </c>
      <c r="B62" s="54" t="s">
        <v>1302</v>
      </c>
    </row>
    <row r="63" spans="1:2" x14ac:dyDescent="0.35">
      <c r="A63" s="15" t="s">
        <v>1225</v>
      </c>
      <c r="B63" s="15" t="s">
        <v>1226</v>
      </c>
    </row>
    <row r="64" spans="1:2" x14ac:dyDescent="0.35">
      <c r="A64" s="54" t="s">
        <v>1302</v>
      </c>
      <c r="B64" s="54" t="s">
        <v>1338</v>
      </c>
    </row>
    <row r="65" spans="1:2" x14ac:dyDescent="0.35">
      <c r="A65" s="15" t="s">
        <v>1368</v>
      </c>
      <c r="B65" s="15" t="s">
        <v>1339</v>
      </c>
    </row>
    <row r="66" spans="1:2" x14ac:dyDescent="0.35">
      <c r="A66" s="15" t="s">
        <v>1369</v>
      </c>
      <c r="B66" s="15" t="s">
        <v>1340</v>
      </c>
    </row>
    <row r="67" spans="1:2" x14ac:dyDescent="0.35">
      <c r="A67" s="15" t="s">
        <v>1259</v>
      </c>
      <c r="B67" s="15" t="s">
        <v>1341</v>
      </c>
    </row>
    <row r="68" spans="1:2" x14ac:dyDescent="0.35">
      <c r="A68" s="54" t="s">
        <v>1287</v>
      </c>
      <c r="B68" s="54" t="s">
        <v>1342</v>
      </c>
    </row>
    <row r="69" spans="1:2" x14ac:dyDescent="0.35">
      <c r="A69" s="15" t="s">
        <v>1226</v>
      </c>
      <c r="B69" s="15" t="s">
        <v>1227</v>
      </c>
    </row>
    <row r="70" spans="1:2" x14ac:dyDescent="0.35">
      <c r="A70" s="15" t="s">
        <v>1227</v>
      </c>
      <c r="B70" s="15" t="s">
        <v>1228</v>
      </c>
    </row>
    <row r="71" spans="1:2" x14ac:dyDescent="0.35">
      <c r="A71" s="15" t="s">
        <v>1228</v>
      </c>
      <c r="B71" s="15" t="s">
        <v>1350</v>
      </c>
    </row>
    <row r="72" spans="1:2" x14ac:dyDescent="0.35">
      <c r="A72" s="15" t="s">
        <v>1260</v>
      </c>
      <c r="B72" s="15" t="s">
        <v>1351</v>
      </c>
    </row>
    <row r="73" spans="1:2" x14ac:dyDescent="0.35">
      <c r="A73" s="15" t="s">
        <v>1261</v>
      </c>
      <c r="B73" s="15" t="s">
        <v>1352</v>
      </c>
    </row>
    <row r="74" spans="1:2" x14ac:dyDescent="0.35">
      <c r="A74" s="15" t="s">
        <v>1262</v>
      </c>
      <c r="B74" s="15" t="s">
        <v>1364</v>
      </c>
    </row>
    <row r="75" spans="1:2" x14ac:dyDescent="0.35">
      <c r="A75" s="54" t="s">
        <v>1308</v>
      </c>
      <c r="B75" s="54" t="s">
        <v>1356</v>
      </c>
    </row>
    <row r="76" spans="1:2" x14ac:dyDescent="0.35">
      <c r="A76" s="54" t="s">
        <v>1309</v>
      </c>
      <c r="B76" s="54" t="s">
        <v>1357</v>
      </c>
    </row>
    <row r="77" spans="1:2" x14ac:dyDescent="0.35">
      <c r="A77" s="15" t="s">
        <v>1270</v>
      </c>
      <c r="B77" s="15" t="s">
        <v>1372</v>
      </c>
    </row>
    <row r="78" spans="1:2" x14ac:dyDescent="0.35">
      <c r="A78" s="55" t="s">
        <v>1288</v>
      </c>
      <c r="B78" s="55" t="s">
        <v>1288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70</vt:i4>
      </vt:variant>
    </vt:vector>
  </HeadingPairs>
  <TitlesOfParts>
    <vt:vector size="79" baseType="lpstr">
      <vt:lpstr>General data ESEF</vt:lpstr>
      <vt:lpstr>Income statement</vt:lpstr>
      <vt:lpstr>Balance sheet</vt:lpstr>
      <vt:lpstr>Cash flow</vt:lpstr>
      <vt:lpstr>Changes in equity</vt:lpstr>
      <vt:lpstr>ESEF tags</vt:lpstr>
      <vt:lpstr>Areas</vt:lpstr>
      <vt:lpstr>Notes</vt:lpstr>
      <vt:lpstr>Vlookup</vt:lpstr>
      <vt:lpstr>'General data ESEF'!PP_Consolidated</vt:lpstr>
      <vt:lpstr>'General data ESEF'!PP_Countries</vt:lpstr>
      <vt:lpstr>'General data ESEF'!PP_CountryCode</vt:lpstr>
      <vt:lpstr>'General data ESEF'!PP_CountryIndex</vt:lpstr>
      <vt:lpstr>'General data ESEF'!PP_CountryLocale</vt:lpstr>
      <vt:lpstr>'General data ESEF'!PP_Currency</vt:lpstr>
      <vt:lpstr>'General data ESEF'!PP_CustomerDomain</vt:lpstr>
      <vt:lpstr>'General data ESEF'!PP_CustomTaxonomyAbbreviation</vt:lpstr>
      <vt:lpstr>'General data ESEF'!PP_CustomTaxonomyBaseName</vt:lpstr>
      <vt:lpstr>'General data ESEF'!PP_CustomTaxonomyDate</vt:lpstr>
      <vt:lpstr>'General data ESEF'!PP_CustomTaxonomyDescription</vt:lpstr>
      <vt:lpstr>'General data ESEF'!PP_CustomTaxonomyFileName</vt:lpstr>
      <vt:lpstr>'General data ESEF'!PP_CustomTaxonomyLabelLanguages</vt:lpstr>
      <vt:lpstr>'General data ESEF'!PP_CustomTaxonomyName</vt:lpstr>
      <vt:lpstr>'General data ESEF'!PP_CustomTaxonomyPublisher</vt:lpstr>
      <vt:lpstr>'General data ESEF'!PP_CustomTaxonomyPublisherCountry</vt:lpstr>
      <vt:lpstr>'General data ESEF'!PP_CustomTaxonomyPublisherWebsite</vt:lpstr>
      <vt:lpstr>'General data ESEF'!PP_CustomTaxonomyReportFileName</vt:lpstr>
      <vt:lpstr>'General data ESEF'!PP_Defaults</vt:lpstr>
      <vt:lpstr>'General data ESEF'!PP_EndDatePeriod1</vt:lpstr>
      <vt:lpstr>'General data ESEF'!PP_EndDatePeriod10</vt:lpstr>
      <vt:lpstr>'General data ESEF'!PP_EndDatePeriod2</vt:lpstr>
      <vt:lpstr>'General data ESEF'!PP_EndDatePeriod3</vt:lpstr>
      <vt:lpstr>'General data ESEF'!PP_EndDatePeriod4</vt:lpstr>
      <vt:lpstr>'General data ESEF'!PP_EndDatePeriod5</vt:lpstr>
      <vt:lpstr>'General data ESEF'!PP_EndDatePeriod6</vt:lpstr>
      <vt:lpstr>'General data ESEF'!PP_EndDatePeriod7</vt:lpstr>
      <vt:lpstr>'General data ESEF'!PP_EndDatePeriod8</vt:lpstr>
      <vt:lpstr>'General data ESEF'!PP_EndDatePeriod9</vt:lpstr>
      <vt:lpstr>'General data ESEF'!PP_GeneralDataRoleName</vt:lpstr>
      <vt:lpstr>'General data ESEF'!PP_HomepageOfReportingEntity</vt:lpstr>
      <vt:lpstr>'General data ESEF'!PP_IdentificationOfReportingEntity</vt:lpstr>
      <vt:lpstr>'General data ESEF'!PP_IdentifierScheme</vt:lpstr>
      <vt:lpstr>'General data ESEF'!PP_IncludeCustomLabels</vt:lpstr>
      <vt:lpstr>'General data ESEF'!PP_LabelLanguage</vt:lpstr>
      <vt:lpstr>'General data ESEF'!PP_LabelLanguageIndex</vt:lpstr>
      <vt:lpstr>'General data ESEF'!PP_Language</vt:lpstr>
      <vt:lpstr>'ESEF tags'!PP_LanguageIndex</vt:lpstr>
      <vt:lpstr>'General data ESEF'!PP_LanguageIndex</vt:lpstr>
      <vt:lpstr>'ESEF tags'!PP_Languages</vt:lpstr>
      <vt:lpstr>'General data ESEF'!PP_Languages</vt:lpstr>
      <vt:lpstr>'ESEF tags'!PP_Locale</vt:lpstr>
      <vt:lpstr>'General data ESEF'!PP_Locale</vt:lpstr>
      <vt:lpstr>'General data ESEF'!PP_MaxDate</vt:lpstr>
      <vt:lpstr>'General data ESEF'!PP_MonetaryScaling</vt:lpstr>
      <vt:lpstr>'General data ESEF'!PP_NameOfReportingEntity</vt:lpstr>
      <vt:lpstr>'General data ESEF'!PP_Parameters</vt:lpstr>
      <vt:lpstr>'General data ESEF'!PP_Periods</vt:lpstr>
      <vt:lpstr>'General data ESEF'!PP_ReferenceDate</vt:lpstr>
      <vt:lpstr>'General data ESEF'!PP_RunAs</vt:lpstr>
      <vt:lpstr>'General data ESEF'!PP_SkipValidation</vt:lpstr>
      <vt:lpstr>'General data ESEF'!PP_StartDatePeriod1</vt:lpstr>
      <vt:lpstr>'General data ESEF'!PP_StartDatePeriod10</vt:lpstr>
      <vt:lpstr>'General data ESEF'!PP_StartDatePeriod2</vt:lpstr>
      <vt:lpstr>'General data ESEF'!PP_StartDatePeriod3</vt:lpstr>
      <vt:lpstr>'General data ESEF'!PP_StartDatePeriod4</vt:lpstr>
      <vt:lpstr>'General data ESEF'!PP_StartDatePeriod5</vt:lpstr>
      <vt:lpstr>'General data ESEF'!PP_StartDatePeriod6</vt:lpstr>
      <vt:lpstr>'General data ESEF'!PP_StartDatePeriod7</vt:lpstr>
      <vt:lpstr>'General data ESEF'!PP_StartDatePeriod8</vt:lpstr>
      <vt:lpstr>'General data ESEF'!PP_StartDatePeriod9</vt:lpstr>
      <vt:lpstr>'General data ESEF'!PP_Taxonomy</vt:lpstr>
      <vt:lpstr>'General data ESEF'!PP_TaxonomyEntrypoint</vt:lpstr>
      <vt:lpstr>'General data ESEF'!PP_TaxonomyId</vt:lpstr>
      <vt:lpstr>'Balance sheet'!Print_Area</vt:lpstr>
      <vt:lpstr>'Cash flow'!Print_Area</vt:lpstr>
      <vt:lpstr>'Changes in equity'!Print_Area</vt:lpstr>
      <vt:lpstr>'ESEF tags'!Print_Area</vt:lpstr>
      <vt:lpstr>'General data ESEF'!Print_Area</vt:lpstr>
      <vt:lpstr>'Income statement'!Print_Area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Miquel Ibañez</dc:creator>
  <cp:lastModifiedBy>Marion Chamaret</cp:lastModifiedBy>
  <dcterms:created xsi:type="dcterms:W3CDTF">2022-12-15T09:31:07Z</dcterms:created>
  <dcterms:modified xsi:type="dcterms:W3CDTF">2024-03-21T17:39:04Z</dcterms:modified>
</cp:coreProperties>
</file>